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192.168.10.4\smeta\2026 год\!!СМЕТЫ\!ЗЭС\АКОМ\!УТВЕРЖДЕННАЯ СД\I-331491 Маслово Дирекция парков   (Галс) (Каплина)\Разбивка на 2 ПК от 15.05 урезан.объект\2 ПК\"/>
    </mc:Choice>
  </mc:AlternateContent>
  <xr:revisionPtr revIDLastSave="0" documentId="13_ncr:1_{0CDEA827-3986-4B7A-994C-B10D9FC65FB6}" xr6:coauthVersionLast="47" xr6:coauthVersionMax="47" xr10:uidLastSave="{00000000-0000-0000-0000-000000000000}"/>
  <bookViews>
    <workbookView xWindow="-109" yWindow="-109" windowWidth="23452" windowHeight="12682" tabRatio="679" firstSheet="2" activeTab="2" xr2:uid="{00000000-000D-0000-FFFF-FFFF00000000}"/>
  </bookViews>
  <sheets>
    <sheet name="ССР Т" sheetId="115" state="hidden" r:id="rId1"/>
    <sheet name="1 ПК" sheetId="116" state="hidden" r:id="rId2"/>
    <sheet name="2 ПК" sheetId="117" r:id="rId3"/>
  </sheets>
  <externalReferences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</externalReferences>
  <definedNames>
    <definedName name="\AUTOEXEC">#REF!</definedName>
    <definedName name="\k">#REF!</definedName>
    <definedName name="\m">#REF!</definedName>
    <definedName name="\s">#REF!</definedName>
    <definedName name="\z">#REF!</definedName>
    <definedName name="______a2">#REF!</definedName>
    <definedName name="_____a2">#REF!</definedName>
    <definedName name="____a2">#REF!</definedName>
    <definedName name="___a2">#REF!</definedName>
    <definedName name="__a2">#REF!</definedName>
    <definedName name="_a2">#REF!</definedName>
    <definedName name="a06_СС_Лимитированные_pre_rep">'[1]КС-2'!#REF!</definedName>
    <definedName name="a08_СС_ЗаголовокЛимит_pre_rep">'[1]КС-2'!#REF!</definedName>
    <definedName name="a24_С_ИтогГрафы_pre_rep">'[1]КС-2'!#REF!</definedName>
    <definedName name="a33_Р_Заголовок_pre_rep">'[1]КС-2'!#REF!</definedName>
    <definedName name="a34_Р_ИтогГрафы_pre_rep">'[1]КС-2'!#REF!</definedName>
    <definedName name="a51_Ст_Строка_pre_rep">'[1]КС-2'!#REF!</definedName>
    <definedName name="dck">[2]топография!#REF!</definedName>
    <definedName name="Itog">#REF!</definedName>
    <definedName name="SAM">#REF!</definedName>
    <definedName name="SM">#REF!</definedName>
    <definedName name="SM_SM">#REF!</definedName>
    <definedName name="SM_STO">#REF!</definedName>
    <definedName name="SM_STO_1">'[3]СМЕТА проект'!#REF!</definedName>
    <definedName name="SM_STO1">#REF!</definedName>
    <definedName name="SM_STO2">#REF!</definedName>
    <definedName name="SM_STO3">#REF!</definedName>
    <definedName name="Smmmmmmmmmmmmmmm">#REF!</definedName>
    <definedName name="SUM_">#REF!</definedName>
    <definedName name="SUM_1">#REF!</definedName>
    <definedName name="sum_2">#REF!</definedName>
    <definedName name="SUM_3">#REF!</definedName>
    <definedName name="ZAK1">#REF!</definedName>
    <definedName name="ZAK2">#REF!</definedName>
    <definedName name="А2">#REF!</definedName>
    <definedName name="а36">#REF!</definedName>
    <definedName name="ааа">#REF!</definedName>
    <definedName name="ав">#REF!</definedName>
    <definedName name="ава">#REF!</definedName>
    <definedName name="апр">[4]топография!#REF!</definedName>
    <definedName name="АФС">[5]топография!#REF!</definedName>
    <definedName name="вап">#REF!</definedName>
    <definedName name="ввв">#REF!</definedName>
    <definedName name="вика">#REF!</definedName>
    <definedName name="вравар">#REF!</definedName>
    <definedName name="гелог">#REF!</definedName>
    <definedName name="гео">#REF!</definedName>
    <definedName name="геол.1">#REF!</definedName>
    <definedName name="Геол_Лазаревск">[6]топография!#REF!</definedName>
    <definedName name="геол1">#REF!</definedName>
    <definedName name="геоф">#REF!</definedName>
    <definedName name="геофиз">#REF!</definedName>
    <definedName name="Гидро">[7]топография!#REF!</definedName>
    <definedName name="гидро1">#REF!</definedName>
    <definedName name="гидрол">#REF!</definedName>
    <definedName name="Гидролог">#REF!</definedName>
    <definedName name="ГИП">#REF!</definedName>
    <definedName name="гшшг">NA()</definedName>
    <definedName name="дд">[8]Смета!#REF!</definedName>
    <definedName name="Дефлятор">#REF!</definedName>
    <definedName name="Длинна_границы">#REF!</definedName>
    <definedName name="Длинна_трассы">#REF!</definedName>
    <definedName name="ДСК">[2]топография!#REF!</definedName>
    <definedName name="ДСК1">[9]топография!#REF!</definedName>
    <definedName name="жжж">#REF!</definedName>
    <definedName name="жпф">#REF!</definedName>
    <definedName name="_xlnm.Print_Titles" localSheetId="0">'ССР Т'!$18:$18</definedName>
    <definedName name="Заказчик">#REF!</definedName>
    <definedName name="ик">#REF!</definedName>
    <definedName name="ИПусто">#REF!</definedName>
    <definedName name="ить">#REF!</definedName>
    <definedName name="йцйц">NA()</definedName>
    <definedName name="йцу">#REF!</definedName>
    <definedName name="кака">#REF!</definedName>
    <definedName name="калплан">#REF!</definedName>
    <definedName name="Категория_сложности">#REF!</definedName>
    <definedName name="кгкг">#REF!</definedName>
    <definedName name="кеке">#REF!</definedName>
    <definedName name="ккк">#REF!</definedName>
    <definedName name="книга">#REF!</definedName>
    <definedName name="Количество_землепользователей">#REF!</definedName>
    <definedName name="Количество_контуров">#REF!</definedName>
    <definedName name="Количество_культур">#REF!</definedName>
    <definedName name="Количество_планшетов">#REF!</definedName>
    <definedName name="Количество_предприятий">#REF!</definedName>
    <definedName name="Количество_согласований">#REF!</definedName>
    <definedName name="Командировочные_расходы">#REF!</definedName>
    <definedName name="Коэффициент">#REF!</definedName>
    <definedName name="куку">#REF!</definedName>
    <definedName name="лл">#REF!</definedName>
    <definedName name="ллдж">#REF!</definedName>
    <definedName name="лол">'[1]КС-2'!#REF!</definedName>
    <definedName name="мит">#REF!</definedName>
    <definedName name="МММММММММ">#REF!</definedName>
    <definedName name="Название_проекта">#REF!</definedName>
    <definedName name="Номер_договора">#REF!</definedName>
    <definedName name="о">#REF!</definedName>
    <definedName name="_xlnm.Print_Area" localSheetId="1">'1 ПК'!$A$1:$H$102</definedName>
    <definedName name="_xlnm.Print_Area" localSheetId="2">'2 ПК'!$A$1:$H$102</definedName>
    <definedName name="_xlnm.Print_Area" localSheetId="0">'ССР Т'!$A$1:$H$102</definedName>
    <definedName name="объем">#N/A</definedName>
    <definedName name="объем___0">#REF!</definedName>
    <definedName name="объем___0___0">#REF!</definedName>
    <definedName name="объем___0___0___0">#REF!</definedName>
    <definedName name="объем___0___0___0___0">#REF!</definedName>
    <definedName name="объем___0___0___2">#REF!</definedName>
    <definedName name="объем___0___0___3">#REF!</definedName>
    <definedName name="объем___0___0___4">#REF!</definedName>
    <definedName name="объем___0___1">#REF!</definedName>
    <definedName name="объем___0___10">#REF!</definedName>
    <definedName name="объем___0___12">#REF!</definedName>
    <definedName name="объем___0___2">#REF!</definedName>
    <definedName name="объем___0___2___0">#REF!</definedName>
    <definedName name="объем___0___3">#REF!</definedName>
    <definedName name="объем___0___4">#REF!</definedName>
    <definedName name="объем___0___5">#REF!</definedName>
    <definedName name="объем___0___6">#REF!</definedName>
    <definedName name="объем___0___8">#REF!</definedName>
    <definedName name="объем___1">#REF!</definedName>
    <definedName name="объем___1___0">#REF!</definedName>
    <definedName name="объем___10">#REF!</definedName>
    <definedName name="объем___10___0">NA()</definedName>
    <definedName name="объем___10___0___0">#REF!</definedName>
    <definedName name="объем___10___1">#REF!</definedName>
    <definedName name="объем___10___10">#REF!</definedName>
    <definedName name="объем___10___12">#REF!</definedName>
    <definedName name="объем___10___2">NA()</definedName>
    <definedName name="объем___10___4">NA()</definedName>
    <definedName name="объем___10___6">NA()</definedName>
    <definedName name="объем___10___8">NA()</definedName>
    <definedName name="объем___11">#REF!</definedName>
    <definedName name="объем___11___0">NA()</definedName>
    <definedName name="объем___11___10">#REF!</definedName>
    <definedName name="объем___11___2">#REF!</definedName>
    <definedName name="объем___11___4">#REF!</definedName>
    <definedName name="объем___11___6">#REF!</definedName>
    <definedName name="объем___11___8">#REF!</definedName>
    <definedName name="объем___12">NA()</definedName>
    <definedName name="объем___2">#REF!</definedName>
    <definedName name="объем___2___0">#REF!</definedName>
    <definedName name="объем___2___0___0">#REF!</definedName>
    <definedName name="объем___2___0___0___0">#REF!</definedName>
    <definedName name="объем___2___1">#REF!</definedName>
    <definedName name="объем___2___10">#REF!</definedName>
    <definedName name="объем___2___12">#REF!</definedName>
    <definedName name="объем___2___2">#REF!</definedName>
    <definedName name="объем___2___3">#REF!</definedName>
    <definedName name="объем___2___4">#REF!</definedName>
    <definedName name="объем___2___6">#REF!</definedName>
    <definedName name="объем___2___8">#REF!</definedName>
    <definedName name="объем___3">#REF!</definedName>
    <definedName name="объем___3___0">#REF!</definedName>
    <definedName name="объем___3___0___0">NA()</definedName>
    <definedName name="объем___3___10">#REF!</definedName>
    <definedName name="объем___3___2">#REF!</definedName>
    <definedName name="объем___3___3">#REF!</definedName>
    <definedName name="объем___3___4">#REF!</definedName>
    <definedName name="объем___3___6">#REF!</definedName>
    <definedName name="объем___3___8">#REF!</definedName>
    <definedName name="объем___4">#REF!</definedName>
    <definedName name="объем___4___0">NA()</definedName>
    <definedName name="объем___4___0___0">#REF!</definedName>
    <definedName name="объем___4___0___0___0">#REF!</definedName>
    <definedName name="объем___4___10">#REF!</definedName>
    <definedName name="объем___4___12">#REF!</definedName>
    <definedName name="объем___4___2">#REF!</definedName>
    <definedName name="объем___4___3">#REF!</definedName>
    <definedName name="объем___4___4">#REF!</definedName>
    <definedName name="объем___4___6">#REF!</definedName>
    <definedName name="объем___4___8">#REF!</definedName>
    <definedName name="объем___5">NA()</definedName>
    <definedName name="объем___5___0">#REF!</definedName>
    <definedName name="объем___5___0___0">#REF!</definedName>
    <definedName name="объем___5___0___0___0">#REF!</definedName>
    <definedName name="объем___5___3">NA()</definedName>
    <definedName name="объем___6">NA()</definedName>
    <definedName name="объем___6___0">#REF!</definedName>
    <definedName name="объем___6___0___0">#REF!</definedName>
    <definedName name="объем___6___0___0___0">#REF!</definedName>
    <definedName name="объем___6___1">#REF!</definedName>
    <definedName name="объем___6___10">#REF!</definedName>
    <definedName name="объем___6___12">#REF!</definedName>
    <definedName name="объем___6___2">#REF!</definedName>
    <definedName name="объем___6___4">#REF!</definedName>
    <definedName name="объем___6___6">#REF!</definedName>
    <definedName name="объем___6___8">#REF!</definedName>
    <definedName name="объем___7">#REF!</definedName>
    <definedName name="объем___7___0">#REF!</definedName>
    <definedName name="объем___7___10">#REF!</definedName>
    <definedName name="объем___7___2">#REF!</definedName>
    <definedName name="объем___7___4">#REF!</definedName>
    <definedName name="объем___7___6">#REF!</definedName>
    <definedName name="объем___7___8">#REF!</definedName>
    <definedName name="объем___8">#REF!</definedName>
    <definedName name="объем___8___0">#REF!</definedName>
    <definedName name="объем___8___0___0">#REF!</definedName>
    <definedName name="объем___8___0___0___0">#REF!</definedName>
    <definedName name="объем___8___1">#REF!</definedName>
    <definedName name="объем___8___10">#REF!</definedName>
    <definedName name="объем___8___12">#REF!</definedName>
    <definedName name="объем___8___2">#REF!</definedName>
    <definedName name="объем___8___4">#REF!</definedName>
    <definedName name="объем___8___6">#REF!</definedName>
    <definedName name="объем___8___8">#REF!</definedName>
    <definedName name="объем___9">#REF!</definedName>
    <definedName name="объем___9___0">#REF!</definedName>
    <definedName name="объем___9___0___0">#REF!</definedName>
    <definedName name="объем___9___0___0___0">#REF!</definedName>
    <definedName name="объем___9___10">#REF!</definedName>
    <definedName name="объем___9___2">#REF!</definedName>
    <definedName name="объем___9___4">#REF!</definedName>
    <definedName name="объем___9___6">#REF!</definedName>
    <definedName name="объем___9___8">#REF!</definedName>
    <definedName name="объем1">#REF!</definedName>
    <definedName name="ооо">#REF!</definedName>
    <definedName name="орп">[10]Смета!#REF!</definedName>
    <definedName name="п">#REF!</definedName>
    <definedName name="план">[9]топография!#REF!</definedName>
    <definedName name="Площадь">#REF!</definedName>
    <definedName name="Площадь_нелинейных_объектов">#REF!</definedName>
    <definedName name="Площадь_планшетов">#REF!</definedName>
    <definedName name="Поправочные_коэффициенты_по_письму_Госстроя_от_25.12.90">#N/A</definedName>
    <definedName name="Поправочные_коэффициенты_по_письму_Госстроя_от_25.12.90___0">#REF!</definedName>
    <definedName name="Поправочные_коэффициенты_по_письму_Госстроя_от_25.12.90___0___0">#REF!</definedName>
    <definedName name="Поправочные_коэффициенты_по_письму_Госстроя_от_25.12.90___0___0___0">#REF!</definedName>
    <definedName name="Поправочные_коэффициенты_по_письму_Госстроя_от_25.12.90___0___0___0___0">#REF!</definedName>
    <definedName name="Поправочные_коэффициенты_по_письму_Госстроя_от_25.12.90___0___0___2">#REF!</definedName>
    <definedName name="Поправочные_коэффициенты_по_письму_Госстроя_от_25.12.90___0___0___3">#REF!</definedName>
    <definedName name="Поправочные_коэффициенты_по_письму_Госстроя_от_25.12.90___0___0___4">#REF!</definedName>
    <definedName name="Поправочные_коэффициенты_по_письму_Госстроя_от_25.12.90___0___1">#REF!</definedName>
    <definedName name="Поправочные_коэффициенты_по_письму_Госстроя_от_25.12.90___0___10">#REF!</definedName>
    <definedName name="Поправочные_коэффициенты_по_письму_Госстроя_от_25.12.90___0___12">#REF!</definedName>
    <definedName name="Поправочные_коэффициенты_по_письму_Госстроя_от_25.12.90___0___2">#REF!</definedName>
    <definedName name="Поправочные_коэффициенты_по_письму_Госстроя_от_25.12.90___0___2___0">#REF!</definedName>
    <definedName name="Поправочные_коэффициенты_по_письму_Госстроя_от_25.12.90___0___3">#REF!</definedName>
    <definedName name="Поправочные_коэффициенты_по_письму_Госстроя_от_25.12.90___0___3___0">#REF!</definedName>
    <definedName name="Поправочные_коэффициенты_по_письму_Госстроя_от_25.12.90___0___4">#REF!</definedName>
    <definedName name="Поправочные_коэффициенты_по_письму_Госстроя_от_25.12.90___0___5">#REF!</definedName>
    <definedName name="Поправочные_коэффициенты_по_письму_Госстроя_от_25.12.90___0___6">#REF!</definedName>
    <definedName name="Поправочные_коэффициенты_по_письму_Госстроя_от_25.12.90___0___8">#REF!</definedName>
    <definedName name="Поправочные_коэффициенты_по_письму_Госстроя_от_25.12.90___1">#REF!</definedName>
    <definedName name="Поправочные_коэффициенты_по_письму_Госстроя_от_25.12.90___1___0">#REF!</definedName>
    <definedName name="Поправочные_коэффициенты_по_письму_Госстроя_от_25.12.90___1___3">#REF!</definedName>
    <definedName name="Поправочные_коэффициенты_по_письму_Госстроя_от_25.12.90___10">#REF!</definedName>
    <definedName name="Поправочные_коэффициенты_по_письму_Госстроя_от_25.12.90___10___0">NA()</definedName>
    <definedName name="Поправочные_коэффициенты_по_письму_Госстроя_от_25.12.90___10___0___0">#REF!</definedName>
    <definedName name="Поправочные_коэффициенты_по_письму_Госстроя_от_25.12.90___10___1">#REF!</definedName>
    <definedName name="Поправочные_коэффициенты_по_письму_Госстроя_от_25.12.90___10___10">#REF!</definedName>
    <definedName name="Поправочные_коэффициенты_по_письму_Госстроя_от_25.12.90___10___12">#REF!</definedName>
    <definedName name="Поправочные_коэффициенты_по_письму_Госстроя_от_25.12.90___10___2">NA()</definedName>
    <definedName name="Поправочные_коэффициенты_по_письму_Госстроя_от_25.12.90___10___4">NA()</definedName>
    <definedName name="Поправочные_коэффициенты_по_письму_Госстроя_от_25.12.90___10___6">NA()</definedName>
    <definedName name="Поправочные_коэффициенты_по_письму_Госстроя_от_25.12.90___10___8">NA()</definedName>
    <definedName name="Поправочные_коэффициенты_по_письму_Госстроя_от_25.12.90___11">#REF!</definedName>
    <definedName name="Поправочные_коэффициенты_по_письму_Госстроя_от_25.12.90___11___0">NA()</definedName>
    <definedName name="Поправочные_коэффициенты_по_письму_Госстроя_от_25.12.90___11___10">#REF!</definedName>
    <definedName name="Поправочные_коэффициенты_по_письму_Госстроя_от_25.12.90___11___2">#REF!</definedName>
    <definedName name="Поправочные_коэффициенты_по_письму_Госстроя_от_25.12.90___11___4">#REF!</definedName>
    <definedName name="Поправочные_коэффициенты_по_письму_Госстроя_от_25.12.90___11___6">#REF!</definedName>
    <definedName name="Поправочные_коэффициенты_по_письму_Госстроя_от_25.12.90___11___8">#REF!</definedName>
    <definedName name="Поправочные_коэффициенты_по_письму_Госстроя_от_25.12.90___12">NA()</definedName>
    <definedName name="Поправочные_коэффициенты_по_письму_Госстроя_от_25.12.90___2">#REF!</definedName>
    <definedName name="Поправочные_коэффициенты_по_письму_Госстроя_от_25.12.90___2___0">#REF!</definedName>
    <definedName name="Поправочные_коэффициенты_по_письму_Госстроя_от_25.12.90___2___0___0">#REF!</definedName>
    <definedName name="Поправочные_коэффициенты_по_письму_Госстроя_от_25.12.90___2___0___0___0">#REF!</definedName>
    <definedName name="Поправочные_коэффициенты_по_письму_Госстроя_от_25.12.90___2___1">#REF!</definedName>
    <definedName name="Поправочные_коэффициенты_по_письму_Госстроя_от_25.12.90___2___10">#REF!</definedName>
    <definedName name="Поправочные_коэффициенты_по_письму_Госстроя_от_25.12.90___2___12">#REF!</definedName>
    <definedName name="Поправочные_коэффициенты_по_письму_Госстроя_от_25.12.90___2___2">#REF!</definedName>
    <definedName name="Поправочные_коэффициенты_по_письму_Госстроя_от_25.12.90___2___3">#REF!</definedName>
    <definedName name="Поправочные_коэффициенты_по_письму_Госстроя_от_25.12.90___2___4">#REF!</definedName>
    <definedName name="Поправочные_коэффициенты_по_письму_Госстроя_от_25.12.90___2___6">#REF!</definedName>
    <definedName name="Поправочные_коэффициенты_по_письму_Госстроя_от_25.12.90___2___8">#REF!</definedName>
    <definedName name="Поправочные_коэффициенты_по_письму_Госстроя_от_25.12.90___3">#REF!</definedName>
    <definedName name="Поправочные_коэффициенты_по_письму_Госстроя_от_25.12.90___3___0">#REF!</definedName>
    <definedName name="Поправочные_коэффициенты_по_письму_Госстроя_от_25.12.90___3___0___0">NA()</definedName>
    <definedName name="Поправочные_коэффициенты_по_письму_Госстроя_от_25.12.90___3___0___2">#REF!</definedName>
    <definedName name="Поправочные_коэффициенты_по_письму_Госстроя_от_25.12.90___3___0___3">NA()</definedName>
    <definedName name="Поправочные_коэффициенты_по_письму_Госстроя_от_25.12.90___3___10">#REF!</definedName>
    <definedName name="Поправочные_коэффициенты_по_письму_Госстроя_от_25.12.90___3___2">#REF!</definedName>
    <definedName name="Поправочные_коэффициенты_по_письму_Госстроя_от_25.12.90___3___3">#REF!</definedName>
    <definedName name="Поправочные_коэффициенты_по_письму_Госстроя_от_25.12.90___3___4">#REF!</definedName>
    <definedName name="Поправочные_коэффициенты_по_письму_Госстроя_от_25.12.90___3___6">#REF!</definedName>
    <definedName name="Поправочные_коэффициенты_по_письму_Госстроя_от_25.12.90___3___8">#REF!</definedName>
    <definedName name="Поправочные_коэффициенты_по_письму_Госстроя_от_25.12.90___4">#REF!</definedName>
    <definedName name="Поправочные_коэффициенты_по_письму_Госстроя_от_25.12.90___4___0">NA()</definedName>
    <definedName name="Поправочные_коэффициенты_по_письму_Госстроя_от_25.12.90___4___0___0">#REF!</definedName>
    <definedName name="Поправочные_коэффициенты_по_письму_Госстроя_от_25.12.90___4___0___0___0">#REF!</definedName>
    <definedName name="Поправочные_коэффициенты_по_письму_Госстроя_от_25.12.90___4___0___2">#REF!</definedName>
    <definedName name="Поправочные_коэффициенты_по_письму_Госстроя_от_25.12.90___4___0___4">#REF!</definedName>
    <definedName name="Поправочные_коэффициенты_по_письму_Госстроя_от_25.12.90___4___10">#REF!</definedName>
    <definedName name="Поправочные_коэффициенты_по_письму_Госстроя_от_25.12.90___4___12">#REF!</definedName>
    <definedName name="Поправочные_коэффициенты_по_письму_Госстроя_от_25.12.90___4___2">#REF!</definedName>
    <definedName name="Поправочные_коэффициенты_по_письму_Госстроя_от_25.12.90___4___3">#REF!</definedName>
    <definedName name="Поправочные_коэффициенты_по_письму_Госстроя_от_25.12.90___4___3___0">#REF!</definedName>
    <definedName name="Поправочные_коэффициенты_по_письму_Госстроя_от_25.12.90___4___4">#REF!</definedName>
    <definedName name="Поправочные_коэффициенты_по_письму_Госстроя_от_25.12.90___4___6">#REF!</definedName>
    <definedName name="Поправочные_коэффициенты_по_письму_Госстроя_от_25.12.90___4___8">#REF!</definedName>
    <definedName name="Поправочные_коэффициенты_по_письму_Госстроя_от_25.12.90___5">NA()</definedName>
    <definedName name="Поправочные_коэффициенты_по_письму_Госстроя_от_25.12.90___5___0">#REF!</definedName>
    <definedName name="Поправочные_коэффициенты_по_письму_Госстроя_от_25.12.90___5___0___0">#REF!</definedName>
    <definedName name="Поправочные_коэффициенты_по_письму_Госстроя_от_25.12.90___5___0___0___0">#REF!</definedName>
    <definedName name="Поправочные_коэффициенты_по_письму_Госстроя_от_25.12.90___5___3">NA()</definedName>
    <definedName name="Поправочные_коэффициенты_по_письму_Госстроя_от_25.12.90___6">NA()</definedName>
    <definedName name="Поправочные_коэффициенты_по_письму_Госстроя_от_25.12.90___6___0">#REF!</definedName>
    <definedName name="Поправочные_коэффициенты_по_письму_Госстроя_от_25.12.90___6___0___0">#REF!</definedName>
    <definedName name="Поправочные_коэффициенты_по_письму_Госстроя_от_25.12.90___6___0___0___0">#REF!</definedName>
    <definedName name="Поправочные_коэффициенты_по_письму_Госстроя_от_25.12.90___6___1">#REF!</definedName>
    <definedName name="Поправочные_коэффициенты_по_письму_Госстроя_от_25.12.90___6___10">#REF!</definedName>
    <definedName name="Поправочные_коэффициенты_по_письму_Госстроя_от_25.12.90___6___12">#REF!</definedName>
    <definedName name="Поправочные_коэффициенты_по_письму_Госстроя_от_25.12.90___6___2">#REF!</definedName>
    <definedName name="Поправочные_коэффициенты_по_письму_Госстроя_от_25.12.90___6___4">#REF!</definedName>
    <definedName name="Поправочные_коэффициенты_по_письму_Госстроя_от_25.12.90___6___6">#REF!</definedName>
    <definedName name="Поправочные_коэффициенты_по_письму_Госстроя_от_25.12.90___6___8">#REF!</definedName>
    <definedName name="Поправочные_коэффициенты_по_письму_Госстроя_от_25.12.90___7">#REF!</definedName>
    <definedName name="Поправочные_коэффициенты_по_письму_Госстроя_от_25.12.90___7___0">#REF!</definedName>
    <definedName name="Поправочные_коэффициенты_по_письму_Госстроя_от_25.12.90___7___10">#REF!</definedName>
    <definedName name="Поправочные_коэффициенты_по_письму_Госстроя_от_25.12.90___7___2">#REF!</definedName>
    <definedName name="Поправочные_коэффициенты_по_письму_Госстроя_от_25.12.90___7___4">#REF!</definedName>
    <definedName name="Поправочные_коэффициенты_по_письму_Госстроя_от_25.12.90___7___6">#REF!</definedName>
    <definedName name="Поправочные_коэффициенты_по_письму_Госстроя_от_25.12.90___7___8">#REF!</definedName>
    <definedName name="Поправочные_коэффициенты_по_письму_Госстроя_от_25.12.90___8">#REF!</definedName>
    <definedName name="Поправочные_коэффициенты_по_письму_Госстроя_от_25.12.90___8___0">#REF!</definedName>
    <definedName name="Поправочные_коэффициенты_по_письму_Госстроя_от_25.12.90___8___0___0">#REF!</definedName>
    <definedName name="Поправочные_коэффициенты_по_письму_Госстроя_от_25.12.90___8___0___0___0">#REF!</definedName>
    <definedName name="Поправочные_коэффициенты_по_письму_Госстроя_от_25.12.90___8___1">#REF!</definedName>
    <definedName name="Поправочные_коэффициенты_по_письму_Госстроя_от_25.12.90___8___10">#REF!</definedName>
    <definedName name="Поправочные_коэффициенты_по_письму_Госстроя_от_25.12.90___8___12">#REF!</definedName>
    <definedName name="Поправочные_коэффициенты_по_письму_Госстроя_от_25.12.90___8___2">#REF!</definedName>
    <definedName name="Поправочные_коэффициенты_по_письму_Госстроя_от_25.12.90___8___4">#REF!</definedName>
    <definedName name="Поправочные_коэффициенты_по_письму_Госстроя_от_25.12.90___8___6">#REF!</definedName>
    <definedName name="Поправочные_коэффициенты_по_письму_Госстроя_от_25.12.90___8___8">#REF!</definedName>
    <definedName name="Поправочные_коэффициенты_по_письму_Госстроя_от_25.12.90___9">#REF!</definedName>
    <definedName name="Поправочные_коэффициенты_по_письму_Госстроя_от_25.12.90___9___0">#REF!</definedName>
    <definedName name="Поправочные_коэффициенты_по_письму_Госстроя_от_25.12.90___9___0___0">#REF!</definedName>
    <definedName name="Поправочные_коэффициенты_по_письму_Госстроя_от_25.12.90___9___0___0___0">#REF!</definedName>
    <definedName name="Поправочные_коэффициенты_по_письму_Госстроя_от_25.12.90___9___10">#REF!</definedName>
    <definedName name="Поправочные_коэффициенты_по_письму_Госстроя_от_25.12.90___9___2">#REF!</definedName>
    <definedName name="Поправочные_коэффициенты_по_письму_Госстроя_от_25.12.90___9___4">#REF!</definedName>
    <definedName name="Поправочные_коэффициенты_по_письму_Госстроя_от_25.12.90___9___6">#REF!</definedName>
    <definedName name="Поправочные_коэффициенты_по_письму_Госстроя_от_25.12.90___9___8">#REF!</definedName>
    <definedName name="ппп">#REF!</definedName>
    <definedName name="пр">[11]топография!#REF!</definedName>
    <definedName name="прапоалад">[12]топография!#REF!</definedName>
    <definedName name="про">#REF!</definedName>
    <definedName name="пробная">#REF!</definedName>
    <definedName name="РД">#REF!</definedName>
    <definedName name="рол">[12]топография!#REF!</definedName>
    <definedName name="рпв">#REF!</definedName>
    <definedName name="Руководитель">#REF!</definedName>
    <definedName name="свод1">[13]топография!#REF!</definedName>
    <definedName name="см">#REF!</definedName>
    <definedName name="См5">#REF!</definedName>
    <definedName name="СМ6">[9]топография!#REF!</definedName>
    <definedName name="СМ9">#REF!</definedName>
    <definedName name="см91">#REF!</definedName>
    <definedName name="сми">#REF!</definedName>
    <definedName name="Согласование">#REF!</definedName>
    <definedName name="Составитель">#REF!</definedName>
    <definedName name="ссс">#REF!</definedName>
    <definedName name="Строительная_полоса">#REF!</definedName>
    <definedName name="Сургут">NA()</definedName>
    <definedName name="топ1">#REF!</definedName>
    <definedName name="топ2">#REF!</definedName>
    <definedName name="топо">#REF!</definedName>
    <definedName name="топогр1">#REF!</definedName>
    <definedName name="топограф">#REF!</definedName>
    <definedName name="ТС1">#REF!</definedName>
    <definedName name="тьбю">#REF!</definedName>
    <definedName name="уцуц">#REF!</definedName>
    <definedName name="Участок">#REF!</definedName>
    <definedName name="ффыв">#REF!</definedName>
    <definedName name="фыв">#REF!</definedName>
    <definedName name="цена">#N/A</definedName>
    <definedName name="цена___0">#REF!</definedName>
    <definedName name="цена___0___0">#REF!</definedName>
    <definedName name="цена___0___0___0">#REF!</definedName>
    <definedName name="цена___0___0___0___0">#REF!</definedName>
    <definedName name="цена___0___0___2">#REF!</definedName>
    <definedName name="цена___0___0___3">#REF!</definedName>
    <definedName name="цена___0___0___4">#REF!</definedName>
    <definedName name="цена___0___1">#REF!</definedName>
    <definedName name="цена___0___10">#REF!</definedName>
    <definedName name="цена___0___12">#REF!</definedName>
    <definedName name="цена___0___2">#REF!</definedName>
    <definedName name="цена___0___2___0">#REF!</definedName>
    <definedName name="цена___0___3">#REF!</definedName>
    <definedName name="цена___0___4">#REF!</definedName>
    <definedName name="цена___0___5">#REF!</definedName>
    <definedName name="цена___0___6">#REF!</definedName>
    <definedName name="цена___0___8">#REF!</definedName>
    <definedName name="цена___1">#REF!</definedName>
    <definedName name="цена___1___0">#REF!</definedName>
    <definedName name="цена___10">#REF!</definedName>
    <definedName name="цена___10___0">NA()</definedName>
    <definedName name="цена___10___0___0">#REF!</definedName>
    <definedName name="цена___10___1">#REF!</definedName>
    <definedName name="цена___10___10">#REF!</definedName>
    <definedName name="цена___10___12">#REF!</definedName>
    <definedName name="цена___10___2">NA()</definedName>
    <definedName name="цена___10___4">NA()</definedName>
    <definedName name="цена___10___6">NA()</definedName>
    <definedName name="цена___10___8">NA()</definedName>
    <definedName name="цена___11">#REF!</definedName>
    <definedName name="цена___11___0">NA()</definedName>
    <definedName name="цена___11___10">#REF!</definedName>
    <definedName name="цена___11___2">#REF!</definedName>
    <definedName name="цена___11___4">#REF!</definedName>
    <definedName name="цена___11___6">#REF!</definedName>
    <definedName name="цена___11___8">#REF!</definedName>
    <definedName name="цена___12">NA()</definedName>
    <definedName name="цена___2">#REF!</definedName>
    <definedName name="цена___2___0">#REF!</definedName>
    <definedName name="цена___2___0___0">#REF!</definedName>
    <definedName name="цена___2___0___0___0">#REF!</definedName>
    <definedName name="цена___2___1">#REF!</definedName>
    <definedName name="цена___2___10">#REF!</definedName>
    <definedName name="цена___2___12">#REF!</definedName>
    <definedName name="цена___2___2">#REF!</definedName>
    <definedName name="цена___2___3">#REF!</definedName>
    <definedName name="цена___2___4">#REF!</definedName>
    <definedName name="цена___2___6">#REF!</definedName>
    <definedName name="цена___2___8">#REF!</definedName>
    <definedName name="цена___3">#REF!</definedName>
    <definedName name="цена___3___0">#REF!</definedName>
    <definedName name="цена___3___0___0">NA()</definedName>
    <definedName name="цена___3___10">#REF!</definedName>
    <definedName name="цена___3___2">#REF!</definedName>
    <definedName name="цена___3___3">#REF!</definedName>
    <definedName name="цена___3___4">#REF!</definedName>
    <definedName name="цена___3___6">#REF!</definedName>
    <definedName name="цена___3___8">#REF!</definedName>
    <definedName name="цена___4">#REF!</definedName>
    <definedName name="цена___4___0">NA()</definedName>
    <definedName name="цена___4___0___0">#REF!</definedName>
    <definedName name="цена___4___0___0___0">#REF!</definedName>
    <definedName name="цена___4___10">#REF!</definedName>
    <definedName name="цена___4___12">#REF!</definedName>
    <definedName name="цена___4___2">#REF!</definedName>
    <definedName name="цена___4___3">#REF!</definedName>
    <definedName name="цена___4___4">#REF!</definedName>
    <definedName name="цена___4___6">#REF!</definedName>
    <definedName name="цена___4___8">#REF!</definedName>
    <definedName name="цена___5">NA()</definedName>
    <definedName name="цена___5___0">#REF!</definedName>
    <definedName name="цена___5___0___0">#REF!</definedName>
    <definedName name="цена___5___0___0___0">#REF!</definedName>
    <definedName name="цена___5___3">NA()</definedName>
    <definedName name="цена___6">NA()</definedName>
    <definedName name="цена___6___0">#REF!</definedName>
    <definedName name="цена___6___0___0">#REF!</definedName>
    <definedName name="цена___6___0___0___0">#REF!</definedName>
    <definedName name="цена___6___1">#REF!</definedName>
    <definedName name="цена___6___10">#REF!</definedName>
    <definedName name="цена___6___12">#REF!</definedName>
    <definedName name="цена___6___2">#REF!</definedName>
    <definedName name="цена___6___4">#REF!</definedName>
    <definedName name="цена___6___6">#REF!</definedName>
    <definedName name="цена___6___8">#REF!</definedName>
    <definedName name="цена___7">#REF!</definedName>
    <definedName name="цена___7___0">#REF!</definedName>
    <definedName name="цена___7___10">#REF!</definedName>
    <definedName name="цена___7___2">#REF!</definedName>
    <definedName name="цена___7___4">#REF!</definedName>
    <definedName name="цена___7___6">#REF!</definedName>
    <definedName name="цена___7___8">#REF!</definedName>
    <definedName name="цена___8">#REF!</definedName>
    <definedName name="цена___8___0">#REF!</definedName>
    <definedName name="цена___8___0___0">#REF!</definedName>
    <definedName name="цена___8___0___0___0">#REF!</definedName>
    <definedName name="цена___8___1">#REF!</definedName>
    <definedName name="цена___8___10">#REF!</definedName>
    <definedName name="цена___8___12">#REF!</definedName>
    <definedName name="цена___8___2">#REF!</definedName>
    <definedName name="цена___8___4">#REF!</definedName>
    <definedName name="цена___8___6">#REF!</definedName>
    <definedName name="цена___8___8">#REF!</definedName>
    <definedName name="цена___9">#REF!</definedName>
    <definedName name="цена___9___0">#REF!</definedName>
    <definedName name="цена___9___0___0">#REF!</definedName>
    <definedName name="цена___9___0___0___0">#REF!</definedName>
    <definedName name="цена___9___10">#REF!</definedName>
    <definedName name="цена___9___2">#REF!</definedName>
    <definedName name="цена___9___4">#REF!</definedName>
    <definedName name="цена___9___6">#REF!</definedName>
    <definedName name="цена___9___8">#REF!</definedName>
    <definedName name="цук">#REF!</definedName>
    <definedName name="чс">#REF!</definedName>
    <definedName name="чть">#REF!</definedName>
    <definedName name="щщ">#REF!</definedName>
    <definedName name="ъхз">#REF!</definedName>
    <definedName name="ЫВGGGGGGGGGGGGGGG">#REF!</definedName>
    <definedName name="ыцй">#REF!</definedName>
    <definedName name="эк">#REF!</definedName>
    <definedName name="эк1">#REF!</definedName>
    <definedName name="эко">#REF!</definedName>
    <definedName name="эко1">#REF!</definedName>
    <definedName name="экол.1">[12]топография!#REF!</definedName>
    <definedName name="экол1">#REF!</definedName>
    <definedName name="экол2">#REF!</definedName>
    <definedName name="эколог">#REF!</definedName>
    <definedName name="экология">NA()</definedName>
    <definedName name="экон">#REF!</definedName>
    <definedName name="явеявеявеявеявеявеявеявеявеявеявеявеявеявеявеявеявеявеявеявеявеявео">#REF!</definedName>
    <definedName name="яыкелюрфцЛОУЕИПЛЮ.Ц\о">#REF!</definedName>
  </definedNames>
  <calcPr calcId="191029" iterate="1" fullPrecision="0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K101" i="116" l="1"/>
  <c r="F27" i="117"/>
  <c r="F28" i="117"/>
  <c r="E27" i="117"/>
  <c r="E28" i="117"/>
  <c r="D27" i="117"/>
  <c r="D28" i="117"/>
  <c r="E26" i="117"/>
  <c r="F26" i="117"/>
  <c r="D26" i="117"/>
  <c r="I25" i="115"/>
  <c r="I31" i="115"/>
  <c r="I32" i="115"/>
  <c r="I33" i="115"/>
  <c r="I34" i="115"/>
  <c r="I35" i="115"/>
  <c r="I37" i="115"/>
  <c r="I38" i="115"/>
  <c r="I39" i="115"/>
  <c r="I40" i="115"/>
  <c r="I41" i="115"/>
  <c r="I43" i="115"/>
  <c r="I44" i="115"/>
  <c r="I45" i="115"/>
  <c r="I46" i="115"/>
  <c r="I47" i="115"/>
  <c r="I49" i="115"/>
  <c r="I50" i="115"/>
  <c r="I51" i="115"/>
  <c r="I52" i="115"/>
  <c r="I53" i="115"/>
  <c r="I55" i="115"/>
  <c r="I56" i="115"/>
  <c r="I57" i="115"/>
  <c r="I59" i="115"/>
  <c r="I63" i="115"/>
  <c r="I71" i="115"/>
  <c r="I77" i="115"/>
  <c r="I78" i="115"/>
  <c r="I79" i="115"/>
  <c r="I80" i="115"/>
  <c r="I81" i="115"/>
  <c r="I83" i="115"/>
  <c r="I84" i="115"/>
  <c r="I85" i="115"/>
  <c r="I86" i="115"/>
  <c r="I88" i="115"/>
  <c r="I90" i="115"/>
  <c r="I94" i="115"/>
  <c r="I24" i="115"/>
  <c r="G67" i="117"/>
  <c r="H67" i="117" s="1"/>
  <c r="G68" i="117"/>
  <c r="H68" i="117" s="1"/>
  <c r="I68" i="117" s="1"/>
  <c r="G66" i="117"/>
  <c r="E25" i="117"/>
  <c r="F25" i="117"/>
  <c r="D25" i="117"/>
  <c r="E24" i="117"/>
  <c r="F24" i="117"/>
  <c r="D24" i="117"/>
  <c r="H97" i="117"/>
  <c r="I97" i="115" s="1"/>
  <c r="H96" i="117"/>
  <c r="I96" i="115" s="1"/>
  <c r="K95" i="117"/>
  <c r="H91" i="117"/>
  <c r="I91" i="115" s="1"/>
  <c r="H90" i="117"/>
  <c r="G86" i="117"/>
  <c r="I87" i="117" s="1"/>
  <c r="J86" i="117" s="1"/>
  <c r="F86" i="117"/>
  <c r="E86" i="117"/>
  <c r="D86" i="117"/>
  <c r="H85" i="117"/>
  <c r="H84" i="117"/>
  <c r="H86" i="117" s="1"/>
  <c r="G81" i="117"/>
  <c r="F81" i="117"/>
  <c r="E81" i="117"/>
  <c r="H81" i="117" s="1"/>
  <c r="D81" i="117"/>
  <c r="H80" i="117"/>
  <c r="H79" i="117"/>
  <c r="H78" i="117"/>
  <c r="N76" i="117"/>
  <c r="F75" i="117"/>
  <c r="E75" i="117"/>
  <c r="D75" i="117"/>
  <c r="H74" i="117"/>
  <c r="I74" i="115" s="1"/>
  <c r="F69" i="117"/>
  <c r="G61" i="117"/>
  <c r="F61" i="117"/>
  <c r="G57" i="117"/>
  <c r="F57" i="117"/>
  <c r="E57" i="117"/>
  <c r="D57" i="117"/>
  <c r="H56" i="117"/>
  <c r="H57" i="117" s="1"/>
  <c r="H53" i="117"/>
  <c r="G53" i="117"/>
  <c r="F53" i="117"/>
  <c r="E53" i="117"/>
  <c r="D53" i="117"/>
  <c r="H52" i="117"/>
  <c r="H51" i="117"/>
  <c r="H50" i="117"/>
  <c r="H47" i="117"/>
  <c r="G47" i="117"/>
  <c r="F47" i="117"/>
  <c r="E47" i="117"/>
  <c r="D47" i="117"/>
  <c r="H46" i="117"/>
  <c r="H45" i="117"/>
  <c r="H44" i="117"/>
  <c r="G41" i="117"/>
  <c r="F41" i="117"/>
  <c r="E41" i="117"/>
  <c r="D41" i="117"/>
  <c r="H40" i="117"/>
  <c r="H39" i="117"/>
  <c r="H41" i="117" s="1"/>
  <c r="H38" i="117"/>
  <c r="G35" i="117"/>
  <c r="F35" i="117"/>
  <c r="E35" i="117"/>
  <c r="D35" i="117"/>
  <c r="H34" i="117"/>
  <c r="H33" i="117"/>
  <c r="H32" i="117"/>
  <c r="H35" i="117" s="1"/>
  <c r="G29" i="117"/>
  <c r="G22" i="117"/>
  <c r="F22" i="117"/>
  <c r="E22" i="117"/>
  <c r="D22" i="117"/>
  <c r="H22" i="117" s="1"/>
  <c r="H21" i="117"/>
  <c r="H20" i="117"/>
  <c r="H97" i="116"/>
  <c r="H96" i="116"/>
  <c r="K95" i="116"/>
  <c r="H91" i="116"/>
  <c r="H90" i="116"/>
  <c r="H86" i="116"/>
  <c r="G86" i="116"/>
  <c r="F86" i="116"/>
  <c r="E86" i="116"/>
  <c r="D86" i="116"/>
  <c r="H85" i="116"/>
  <c r="H84" i="116"/>
  <c r="I84" i="116" s="1"/>
  <c r="K70" i="116" s="1"/>
  <c r="G81" i="116"/>
  <c r="F81" i="116"/>
  <c r="E81" i="116"/>
  <c r="D81" i="116"/>
  <c r="H81" i="116" s="1"/>
  <c r="H80" i="116"/>
  <c r="H79" i="116"/>
  <c r="H78" i="116"/>
  <c r="N76" i="116"/>
  <c r="F75" i="116"/>
  <c r="E75" i="116"/>
  <c r="D75" i="116"/>
  <c r="H74" i="116"/>
  <c r="G69" i="116"/>
  <c r="F69" i="116"/>
  <c r="E69" i="116"/>
  <c r="H68" i="116"/>
  <c r="I68" i="116" s="1"/>
  <c r="H67" i="116"/>
  <c r="I67" i="116" s="1"/>
  <c r="H66" i="116"/>
  <c r="I66" i="116" s="1"/>
  <c r="H65" i="116"/>
  <c r="I65" i="116" s="1"/>
  <c r="D69" i="116"/>
  <c r="H69" i="116" s="1"/>
  <c r="I69" i="116" s="1"/>
  <c r="G61" i="116"/>
  <c r="F61" i="116"/>
  <c r="G57" i="116"/>
  <c r="F57" i="116"/>
  <c r="E57" i="116"/>
  <c r="D57" i="116"/>
  <c r="H56" i="116"/>
  <c r="H57" i="116" s="1"/>
  <c r="H53" i="116"/>
  <c r="G53" i="116"/>
  <c r="F53" i="116"/>
  <c r="E53" i="116"/>
  <c r="D53" i="116"/>
  <c r="H52" i="116"/>
  <c r="H51" i="116"/>
  <c r="H50" i="116"/>
  <c r="H47" i="116"/>
  <c r="G47" i="116"/>
  <c r="F47" i="116"/>
  <c r="E47" i="116"/>
  <c r="D47" i="116"/>
  <c r="H46" i="116"/>
  <c r="H45" i="116"/>
  <c r="H44" i="116"/>
  <c r="G41" i="116"/>
  <c r="F41" i="116"/>
  <c r="E41" i="116"/>
  <c r="D41" i="116"/>
  <c r="H40" i="116"/>
  <c r="H39" i="116"/>
  <c r="H38" i="116"/>
  <c r="H41" i="116" s="1"/>
  <c r="G35" i="116"/>
  <c r="F35" i="116"/>
  <c r="E35" i="116"/>
  <c r="D35" i="116"/>
  <c r="H34" i="116"/>
  <c r="H33" i="116"/>
  <c r="H32" i="116"/>
  <c r="H35" i="116" s="1"/>
  <c r="G30" i="116"/>
  <c r="G36" i="116" s="1"/>
  <c r="G42" i="116" s="1"/>
  <c r="G48" i="116" s="1"/>
  <c r="G54" i="116" s="1"/>
  <c r="G58" i="116" s="1"/>
  <c r="G62" i="116" s="1"/>
  <c r="G70" i="116" s="1"/>
  <c r="G29" i="116"/>
  <c r="F29" i="116"/>
  <c r="E29" i="116"/>
  <c r="D29" i="116"/>
  <c r="I28" i="116"/>
  <c r="H28" i="116"/>
  <c r="H27" i="116"/>
  <c r="I27" i="116" s="1"/>
  <c r="H26" i="116"/>
  <c r="H29" i="116" s="1"/>
  <c r="I29" i="116" s="1"/>
  <c r="I25" i="116"/>
  <c r="H25" i="116"/>
  <c r="H24" i="116"/>
  <c r="I24" i="116" s="1"/>
  <c r="G22" i="116"/>
  <c r="F22" i="116"/>
  <c r="F30" i="116" s="1"/>
  <c r="F36" i="116" s="1"/>
  <c r="F42" i="116" s="1"/>
  <c r="F48" i="116" s="1"/>
  <c r="F54" i="116" s="1"/>
  <c r="F58" i="116" s="1"/>
  <c r="F62" i="116" s="1"/>
  <c r="F70" i="116" s="1"/>
  <c r="F76" i="116" s="1"/>
  <c r="F82" i="116" s="1"/>
  <c r="F87" i="116" s="1"/>
  <c r="E22" i="116"/>
  <c r="E30" i="116" s="1"/>
  <c r="E36" i="116" s="1"/>
  <c r="E42" i="116" s="1"/>
  <c r="E48" i="116" s="1"/>
  <c r="E54" i="116" s="1"/>
  <c r="E58" i="116" s="1"/>
  <c r="D22" i="116"/>
  <c r="H22" i="116" s="1"/>
  <c r="H21" i="116"/>
  <c r="H20" i="116"/>
  <c r="D29" i="115"/>
  <c r="E29" i="115"/>
  <c r="G69" i="117" l="1"/>
  <c r="I67" i="117"/>
  <c r="I67" i="115"/>
  <c r="I68" i="115"/>
  <c r="H66" i="117"/>
  <c r="G30" i="117"/>
  <c r="G36" i="117" s="1"/>
  <c r="G42" i="117" s="1"/>
  <c r="G48" i="117" s="1"/>
  <c r="G54" i="117" s="1"/>
  <c r="G58" i="117" s="1"/>
  <c r="G62" i="117" s="1"/>
  <c r="G70" i="117" s="1"/>
  <c r="H28" i="117"/>
  <c r="I28" i="117" s="1"/>
  <c r="E65" i="117"/>
  <c r="D65" i="117"/>
  <c r="H65" i="117" s="1"/>
  <c r="F29" i="117"/>
  <c r="H27" i="117"/>
  <c r="D64" i="117"/>
  <c r="H25" i="117"/>
  <c r="I25" i="117" s="1"/>
  <c r="D29" i="117"/>
  <c r="D30" i="117" s="1"/>
  <c r="J92" i="117"/>
  <c r="H26" i="117"/>
  <c r="I26" i="115" s="1"/>
  <c r="E29" i="117"/>
  <c r="E30" i="117" s="1"/>
  <c r="E36" i="117" s="1"/>
  <c r="E42" i="117" s="1"/>
  <c r="E48" i="117" s="1"/>
  <c r="E54" i="117" s="1"/>
  <c r="E58" i="117" s="1"/>
  <c r="E60" i="117" s="1"/>
  <c r="E61" i="117" s="1"/>
  <c r="E62" i="117" s="1"/>
  <c r="F30" i="117"/>
  <c r="F36" i="117" s="1"/>
  <c r="F42" i="117" s="1"/>
  <c r="F48" i="117" s="1"/>
  <c r="F54" i="117" s="1"/>
  <c r="F58" i="117" s="1"/>
  <c r="F62" i="117" s="1"/>
  <c r="F70" i="117" s="1"/>
  <c r="F76" i="117" s="1"/>
  <c r="F82" i="117" s="1"/>
  <c r="F87" i="117" s="1"/>
  <c r="F89" i="117" s="1"/>
  <c r="F92" i="117" s="1"/>
  <c r="F93" i="117" s="1"/>
  <c r="E64" i="117"/>
  <c r="H24" i="117"/>
  <c r="I24" i="117" s="1"/>
  <c r="D69" i="117"/>
  <c r="F89" i="116"/>
  <c r="F92" i="116" s="1"/>
  <c r="F93" i="116" s="1"/>
  <c r="E60" i="116"/>
  <c r="E61" i="116" s="1"/>
  <c r="E62" i="116" s="1"/>
  <c r="E70" i="116" s="1"/>
  <c r="E76" i="116" s="1"/>
  <c r="E82" i="116" s="1"/>
  <c r="E87" i="116" s="1"/>
  <c r="I26" i="116"/>
  <c r="H64" i="116"/>
  <c r="D30" i="116"/>
  <c r="J92" i="116"/>
  <c r="E65" i="115"/>
  <c r="D65" i="115"/>
  <c r="E64" i="115"/>
  <c r="D64" i="115"/>
  <c r="I66" i="117" l="1"/>
  <c r="I66" i="115"/>
  <c r="E69" i="117"/>
  <c r="I28" i="115"/>
  <c r="I64" i="116"/>
  <c r="I64" i="115"/>
  <c r="I65" i="117"/>
  <c r="I65" i="115"/>
  <c r="I27" i="117"/>
  <c r="I27" i="115"/>
  <c r="I26" i="117"/>
  <c r="H64" i="117"/>
  <c r="I64" i="117" s="1"/>
  <c r="H69" i="117"/>
  <c r="E70" i="117"/>
  <c r="E76" i="117" s="1"/>
  <c r="E82" i="117" s="1"/>
  <c r="E87" i="117" s="1"/>
  <c r="E89" i="117" s="1"/>
  <c r="E92" i="117" s="1"/>
  <c r="E93" i="117" s="1"/>
  <c r="H29" i="117"/>
  <c r="F95" i="117"/>
  <c r="F98" i="117" s="1"/>
  <c r="F99" i="117" s="1"/>
  <c r="D36" i="117"/>
  <c r="D42" i="117" s="1"/>
  <c r="D48" i="117" s="1"/>
  <c r="D54" i="117" s="1"/>
  <c r="D58" i="117" s="1"/>
  <c r="H30" i="117"/>
  <c r="I30" i="115" s="1"/>
  <c r="E89" i="116"/>
  <c r="E92" i="116" s="1"/>
  <c r="E93" i="116" s="1"/>
  <c r="F95" i="116"/>
  <c r="F98" i="116" s="1"/>
  <c r="F99" i="116" s="1"/>
  <c r="D36" i="116"/>
  <c r="D42" i="116" s="1"/>
  <c r="D48" i="116" s="1"/>
  <c r="D54" i="116" s="1"/>
  <c r="D58" i="116" s="1"/>
  <c r="H30" i="116"/>
  <c r="P76" i="115"/>
  <c r="I69" i="117" l="1"/>
  <c r="I69" i="115"/>
  <c r="I29" i="117"/>
  <c r="I29" i="115"/>
  <c r="E95" i="117"/>
  <c r="E98" i="117" s="1"/>
  <c r="E99" i="117" s="1"/>
  <c r="D60" i="117"/>
  <c r="H36" i="117"/>
  <c r="I30" i="117"/>
  <c r="E95" i="116"/>
  <c r="E98" i="116" s="1"/>
  <c r="E99" i="116" s="1"/>
  <c r="D60" i="116"/>
  <c r="H36" i="116"/>
  <c r="H42" i="116" s="1"/>
  <c r="H48" i="116" s="1"/>
  <c r="H54" i="116" s="1"/>
  <c r="H58" i="116" s="1"/>
  <c r="I30" i="116"/>
  <c r="H66" i="115"/>
  <c r="K66" i="115" s="1"/>
  <c r="H42" i="117" l="1"/>
  <c r="I36" i="115"/>
  <c r="H60" i="117"/>
  <c r="D61" i="117"/>
  <c r="D61" i="116"/>
  <c r="H60" i="116"/>
  <c r="I60" i="116" s="1"/>
  <c r="H68" i="115"/>
  <c r="K68" i="115" s="1"/>
  <c r="H67" i="115"/>
  <c r="K67" i="115" s="1"/>
  <c r="H28" i="115"/>
  <c r="K28" i="115" s="1"/>
  <c r="H27" i="115"/>
  <c r="K27" i="115" s="1"/>
  <c r="H26" i="115"/>
  <c r="K26" i="115" s="1"/>
  <c r="I60" i="117" l="1"/>
  <c r="I60" i="115"/>
  <c r="H48" i="117"/>
  <c r="I42" i="115"/>
  <c r="H61" i="117"/>
  <c r="I61" i="115" s="1"/>
  <c r="D62" i="117"/>
  <c r="H61" i="116"/>
  <c r="D62" i="116"/>
  <c r="H25" i="115"/>
  <c r="K25" i="115" s="1"/>
  <c r="F29" i="115"/>
  <c r="G29" i="115"/>
  <c r="H24" i="115"/>
  <c r="K24" i="115" s="1"/>
  <c r="H54" i="117" l="1"/>
  <c r="I48" i="115"/>
  <c r="H62" i="117"/>
  <c r="D70" i="117"/>
  <c r="H62" i="116"/>
  <c r="I62" i="116" s="1"/>
  <c r="D70" i="116"/>
  <c r="D69" i="115"/>
  <c r="M95" i="115"/>
  <c r="I62" i="117" l="1"/>
  <c r="I62" i="115"/>
  <c r="H58" i="117"/>
  <c r="I58" i="115" s="1"/>
  <c r="I54" i="115"/>
  <c r="D76" i="117"/>
  <c r="H70" i="117"/>
  <c r="H70" i="116"/>
  <c r="D76" i="116"/>
  <c r="G22" i="115"/>
  <c r="H20" i="115"/>
  <c r="I70" i="115" l="1"/>
  <c r="G72" i="117"/>
  <c r="I70" i="117"/>
  <c r="K92" i="117"/>
  <c r="G73" i="117"/>
  <c r="H73" i="117" s="1"/>
  <c r="I84" i="117"/>
  <c r="D82" i="117"/>
  <c r="D87" i="117" s="1"/>
  <c r="D82" i="116"/>
  <c r="D87" i="116" s="1"/>
  <c r="G73" i="116"/>
  <c r="H73" i="116" s="1"/>
  <c r="I73" i="116" s="1"/>
  <c r="G72" i="116"/>
  <c r="I70" i="116"/>
  <c r="I87" i="116"/>
  <c r="J86" i="116" s="1"/>
  <c r="K92" i="116"/>
  <c r="F69" i="115"/>
  <c r="G69" i="115"/>
  <c r="I73" i="117" l="1"/>
  <c r="I73" i="115"/>
  <c r="D89" i="117"/>
  <c r="H72" i="117"/>
  <c r="G75" i="117"/>
  <c r="G76" i="117" s="1"/>
  <c r="G75" i="116"/>
  <c r="G76" i="116" s="1"/>
  <c r="H72" i="116"/>
  <c r="D89" i="116"/>
  <c r="E69" i="115"/>
  <c r="H69" i="115" s="1"/>
  <c r="K69" i="115" s="1"/>
  <c r="I72" i="115" l="1"/>
  <c r="I72" i="117"/>
  <c r="H75" i="117"/>
  <c r="G82" i="117"/>
  <c r="G87" i="117" s="1"/>
  <c r="H76" i="117"/>
  <c r="D92" i="117"/>
  <c r="D93" i="117" s="1"/>
  <c r="D92" i="116"/>
  <c r="D93" i="116" s="1"/>
  <c r="I72" i="116"/>
  <c r="H75" i="116"/>
  <c r="G82" i="116"/>
  <c r="G87" i="116" s="1"/>
  <c r="H76" i="116"/>
  <c r="H82" i="116" s="1"/>
  <c r="H65" i="115"/>
  <c r="K65" i="115" s="1"/>
  <c r="I75" i="115" l="1"/>
  <c r="H82" i="117"/>
  <c r="I82" i="115" s="1"/>
  <c r="I76" i="115"/>
  <c r="D95" i="117"/>
  <c r="G89" i="117"/>
  <c r="H87" i="117"/>
  <c r="G89" i="116"/>
  <c r="H87" i="116"/>
  <c r="D95" i="116"/>
  <c r="H29" i="115"/>
  <c r="K29" i="115" s="1"/>
  <c r="I87" i="115" l="1"/>
  <c r="G92" i="117"/>
  <c r="G93" i="117" s="1"/>
  <c r="H89" i="117"/>
  <c r="D98" i="117"/>
  <c r="D98" i="116"/>
  <c r="G92" i="116"/>
  <c r="G93" i="116" s="1"/>
  <c r="H89" i="116"/>
  <c r="H92" i="116" s="1"/>
  <c r="D81" i="115"/>
  <c r="H92" i="117" l="1"/>
  <c r="I92" i="115" s="1"/>
  <c r="I89" i="115"/>
  <c r="D99" i="117"/>
  <c r="G95" i="117"/>
  <c r="H93" i="117"/>
  <c r="G95" i="116"/>
  <c r="H93" i="116"/>
  <c r="K88" i="116" s="1"/>
  <c r="D99" i="116"/>
  <c r="E86" i="115"/>
  <c r="F86" i="115"/>
  <c r="G86" i="115"/>
  <c r="L92" i="115" s="1"/>
  <c r="D86" i="115"/>
  <c r="I93" i="115" l="1"/>
  <c r="Q99" i="117"/>
  <c r="Q102" i="117" s="1"/>
  <c r="K88" i="117"/>
  <c r="G98" i="117"/>
  <c r="H95" i="117"/>
  <c r="G98" i="116"/>
  <c r="H95" i="116"/>
  <c r="K87" i="115"/>
  <c r="L86" i="115" s="1"/>
  <c r="H84" i="115"/>
  <c r="I95" i="115" l="1"/>
  <c r="H98" i="117"/>
  <c r="G99" i="117"/>
  <c r="H99" i="117" s="1"/>
  <c r="G99" i="116"/>
  <c r="H99" i="116" s="1"/>
  <c r="H98" i="116"/>
  <c r="H21" i="115"/>
  <c r="D22" i="115"/>
  <c r="E22" i="115"/>
  <c r="F22" i="115"/>
  <c r="H32" i="115"/>
  <c r="H33" i="115"/>
  <c r="H34" i="115"/>
  <c r="D35" i="115"/>
  <c r="E35" i="115"/>
  <c r="F35" i="115"/>
  <c r="G35" i="115"/>
  <c r="H38" i="115"/>
  <c r="H39" i="115"/>
  <c r="H40" i="115"/>
  <c r="D41" i="115"/>
  <c r="E41" i="115"/>
  <c r="F41" i="115"/>
  <c r="G41" i="115"/>
  <c r="H44" i="115"/>
  <c r="H45" i="115"/>
  <c r="H46" i="115"/>
  <c r="D47" i="115"/>
  <c r="E47" i="115"/>
  <c r="F47" i="115"/>
  <c r="G47" i="115"/>
  <c r="H50" i="115"/>
  <c r="H51" i="115"/>
  <c r="H52" i="115"/>
  <c r="D53" i="115"/>
  <c r="E53" i="115"/>
  <c r="F53" i="115"/>
  <c r="G53" i="115"/>
  <c r="H56" i="115"/>
  <c r="D57" i="115"/>
  <c r="E57" i="115"/>
  <c r="F57" i="115"/>
  <c r="G57" i="115"/>
  <c r="H74" i="115"/>
  <c r="D75" i="115"/>
  <c r="E75" i="115"/>
  <c r="F75" i="115"/>
  <c r="H78" i="115"/>
  <c r="H79" i="115"/>
  <c r="H80" i="115"/>
  <c r="E81" i="115"/>
  <c r="F81" i="115"/>
  <c r="G81" i="115"/>
  <c r="H90" i="115"/>
  <c r="H91" i="115"/>
  <c r="H96" i="115"/>
  <c r="H97" i="115"/>
  <c r="I99" i="115" l="1"/>
  <c r="I98" i="115"/>
  <c r="H22" i="115"/>
  <c r="F30" i="115"/>
  <c r="F36" i="115" s="1"/>
  <c r="F42" i="115" s="1"/>
  <c r="F48" i="115" s="1"/>
  <c r="F54" i="115" s="1"/>
  <c r="F58" i="115" s="1"/>
  <c r="E30" i="115"/>
  <c r="H53" i="115"/>
  <c r="H57" i="115"/>
  <c r="H41" i="115"/>
  <c r="H81" i="115"/>
  <c r="H47" i="115"/>
  <c r="G30" i="115"/>
  <c r="H35" i="115"/>
  <c r="F61" i="115" l="1"/>
  <c r="F62" i="115" s="1"/>
  <c r="G36" i="115"/>
  <c r="G42" i="115" s="1"/>
  <c r="G48" i="115" s="1"/>
  <c r="G54" i="115" s="1"/>
  <c r="G58" i="115" s="1"/>
  <c r="E36" i="115"/>
  <c r="E42" i="115" s="1"/>
  <c r="E48" i="115" s="1"/>
  <c r="E54" i="115" s="1"/>
  <c r="E58" i="115" s="1"/>
  <c r="E60" i="115" s="1"/>
  <c r="G61" i="115" l="1"/>
  <c r="G62" i="115" s="1"/>
  <c r="E61" i="115"/>
  <c r="E62" i="115" s="1"/>
  <c r="F70" i="115" l="1"/>
  <c r="F76" i="115" s="1"/>
  <c r="F82" i="115" s="1"/>
  <c r="F87" i="115" s="1"/>
  <c r="F89" i="115" s="1"/>
  <c r="E70" i="115" l="1"/>
  <c r="E76" i="115" s="1"/>
  <c r="E82" i="115" s="1"/>
  <c r="E87" i="115" s="1"/>
  <c r="E89" i="115" s="1"/>
  <c r="F92" i="115"/>
  <c r="F93" i="115" s="1"/>
  <c r="F95" i="115" s="1"/>
  <c r="G70" i="115"/>
  <c r="F98" i="115" l="1"/>
  <c r="F99" i="115" s="1"/>
  <c r="E92" i="115"/>
  <c r="E93" i="115" s="1"/>
  <c r="E95" i="115" s="1"/>
  <c r="H85" i="115"/>
  <c r="H86" i="115" s="1"/>
  <c r="E98" i="115" l="1"/>
  <c r="E99" i="115" s="1"/>
  <c r="D30" i="115"/>
  <c r="D36" i="115" s="1"/>
  <c r="D42" i="115" l="1"/>
  <c r="D48" i="115" s="1"/>
  <c r="D54" i="115" s="1"/>
  <c r="D58" i="115" s="1"/>
  <c r="D60" i="115" s="1"/>
  <c r="H30" i="115"/>
  <c r="H36" i="115" l="1"/>
  <c r="H42" i="115" s="1"/>
  <c r="H48" i="115" s="1"/>
  <c r="H54" i="115" s="1"/>
  <c r="H58" i="115" s="1"/>
  <c r="K30" i="115"/>
  <c r="D61" i="115"/>
  <c r="D62" i="115" s="1"/>
  <c r="H60" i="115" l="1"/>
  <c r="K60" i="115" s="1"/>
  <c r="H61" i="115"/>
  <c r="H62" i="115" l="1"/>
  <c r="K62" i="115" s="1"/>
  <c r="H64" i="115" l="1"/>
  <c r="K64" i="115" s="1"/>
  <c r="D70" i="115"/>
  <c r="H70" i="115" s="1"/>
  <c r="D76" i="115" l="1"/>
  <c r="G72" i="115" l="1"/>
  <c r="K84" i="115"/>
  <c r="G73" i="115"/>
  <c r="H73" i="115" s="1"/>
  <c r="K73" i="115" s="1"/>
  <c r="K70" i="115"/>
  <c r="M92" i="115"/>
  <c r="D82" i="115"/>
  <c r="D87" i="115" s="1"/>
  <c r="D89" i="115" l="1"/>
  <c r="H72" i="115"/>
  <c r="G75" i="115"/>
  <c r="H75" i="115" l="1"/>
  <c r="K72" i="115"/>
  <c r="D92" i="115"/>
  <c r="G76" i="115"/>
  <c r="D93" i="115" l="1"/>
  <c r="D95" i="115" s="1"/>
  <c r="G82" i="115"/>
  <c r="G87" i="115" s="1"/>
  <c r="G89" i="115" s="1"/>
  <c r="H76" i="115"/>
  <c r="H82" i="115" s="1"/>
  <c r="D98" i="115" l="1"/>
  <c r="H87" i="115"/>
  <c r="G92" i="115" l="1"/>
  <c r="G93" i="115" s="1"/>
  <c r="G95" i="115" s="1"/>
  <c r="H89" i="115"/>
  <c r="H92" i="115" s="1"/>
  <c r="D99" i="115"/>
  <c r="H93" i="115" l="1"/>
  <c r="M88" i="115" l="1"/>
  <c r="S99" i="115"/>
  <c r="S102" i="115" s="1"/>
  <c r="G98" i="115"/>
  <c r="H95" i="115"/>
  <c r="G99" i="115" l="1"/>
  <c r="H99" i="115" s="1"/>
  <c r="H98" i="115"/>
</calcChain>
</file>

<file path=xl/sharedStrings.xml><?xml version="1.0" encoding="utf-8"?>
<sst xmlns="http://schemas.openxmlformats.org/spreadsheetml/2006/main" count="343" uniqueCount="115">
  <si>
    <t>"УТВЕРЖДАЮ"</t>
  </si>
  <si>
    <t>№ п/п</t>
  </si>
  <si>
    <t>Номера сметных расчетов и смет</t>
  </si>
  <si>
    <t>Наименование глав, объектов, работ и затрат</t>
  </si>
  <si>
    <t>Глава 2. Основные объекты строительства</t>
  </si>
  <si>
    <t>Глава 8. Временные здания и сооружения</t>
  </si>
  <si>
    <t>Глава 9. Прочие работы и затраты</t>
  </si>
  <si>
    <t>Изыскательные работы</t>
  </si>
  <si>
    <t>по дог.</t>
  </si>
  <si>
    <t>РАЗНИЦА:</t>
  </si>
  <si>
    <t>м.п.</t>
  </si>
  <si>
    <t>ВСЕГО по сводному сметному расчету с НДС</t>
  </si>
  <si>
    <t>Итого НДС</t>
  </si>
  <si>
    <t>Средства на покрытие затрат по уплате налога на добавленную стоимость</t>
  </si>
  <si>
    <t xml:space="preserve">Средства на покрытие затрат по уплате налога на добавленную стоимость </t>
  </si>
  <si>
    <t>НДС</t>
  </si>
  <si>
    <t>Итого с непредвиденными</t>
  </si>
  <si>
    <t>Итого: Непредвиденные затраты</t>
  </si>
  <si>
    <t>Непредвиденные затраты</t>
  </si>
  <si>
    <t>Итого: по главам 1-12</t>
  </si>
  <si>
    <t>Итого: по главе 12</t>
  </si>
  <si>
    <t>Глава 12. Проектные и изыскательские работы</t>
  </si>
  <si>
    <t>Итого: по главам 1-11</t>
  </si>
  <si>
    <t>Глава 11. Подготовка эксплуатационных кадров</t>
  </si>
  <si>
    <t>Итого: по главам 1-10</t>
  </si>
  <si>
    <t>Содержание службы заказчика-застройщика (технического надзора) строительства 2,14% (итог гл.1-9)</t>
  </si>
  <si>
    <t>Постановление РФ №468 от 21.06.2010г.</t>
  </si>
  <si>
    <t>Глава 10. Содержание службы заказчика-застройщика (технического надзора) строящегося предприятия</t>
  </si>
  <si>
    <t>Итого: по главам 1-9</t>
  </si>
  <si>
    <t>Итого: по главе 9</t>
  </si>
  <si>
    <t>Итого: по главам 1-8</t>
  </si>
  <si>
    <t>Итого: по главе 8</t>
  </si>
  <si>
    <t>Итого: по главам 1-7</t>
  </si>
  <si>
    <t>Итого: по главе 7</t>
  </si>
  <si>
    <t>Глава 7. Благоустройство и озеленение территории</t>
  </si>
  <si>
    <t>Итого: по главам 1-6</t>
  </si>
  <si>
    <t>Итого: по главе 6</t>
  </si>
  <si>
    <t>Глава 6. Наружние сети и сооружения водоснабжения , канализации, теплоснабжения и газоснабжения</t>
  </si>
  <si>
    <t>Итого: по главам 1-5</t>
  </si>
  <si>
    <t>Итого: по главе 5</t>
  </si>
  <si>
    <t>Глава 5. Объекты транспортного хозяйства и связи</t>
  </si>
  <si>
    <t>Итого: по главам 1-4</t>
  </si>
  <si>
    <t>Итого: по главе 4</t>
  </si>
  <si>
    <t>Глава 4. Объекты энергетического хозяйства</t>
  </si>
  <si>
    <t>Итого: по главам 1-3</t>
  </si>
  <si>
    <t>Итого: по главе 3</t>
  </si>
  <si>
    <t>Глава 3.Объекты подсобного и обслуживающего назначения</t>
  </si>
  <si>
    <t>Итого: по главам 1-2</t>
  </si>
  <si>
    <t>Итого: по главе 2</t>
  </si>
  <si>
    <t>Итого: по главе 1</t>
  </si>
  <si>
    <t>Глава 1. Подготовка территории строительства</t>
  </si>
  <si>
    <t>Прочих затрат</t>
  </si>
  <si>
    <t>Оборудования</t>
  </si>
  <si>
    <t>Строительных работ</t>
  </si>
  <si>
    <t>Общая сметная стоимость</t>
  </si>
  <si>
    <t>Составлен в ценах по состоянию на</t>
  </si>
  <si>
    <t>(наименование стройки, объекта)</t>
  </si>
  <si>
    <t>Сводный сметный расчёт стоимости строительства</t>
  </si>
  <si>
    <t>СМР по Дог:</t>
  </si>
  <si>
    <t>СМР по ИП:</t>
  </si>
  <si>
    <t xml:space="preserve">ИП = </t>
  </si>
  <si>
    <t>Смета 12-02</t>
  </si>
  <si>
    <t>Итого: по главе 11</t>
  </si>
  <si>
    <t>Проектные работы</t>
  </si>
  <si>
    <t>Монтажных 
работ</t>
  </si>
  <si>
    <t>Временные здания и сооружения - 2,5%</t>
  </si>
  <si>
    <t>ЛС № 09-01-01</t>
  </si>
  <si>
    <t>ЛС № 02-01-01</t>
  </si>
  <si>
    <t>ПЦСН-2020 МО, п.37.12.2</t>
  </si>
  <si>
    <t>Вынос трассы</t>
  </si>
  <si>
    <t>Приказ Минстроя России №332/пр от 19.06.2020, п.39.2</t>
  </si>
  <si>
    <t>_______________________ А.В.Рогожин</t>
  </si>
  <si>
    <t>строительства Западных электрических сетей - филиала ПАО "Россети Московский регион"</t>
  </si>
  <si>
    <t>Итого: по главе 10</t>
  </si>
  <si>
    <t>Непредвиденные затраты 3%</t>
  </si>
  <si>
    <t>Сметная стоимость (тыс. руб.)</t>
  </si>
  <si>
    <t>Дополнительные затраты при производстве работ в зимнее время, 1,9% (КЛ, ВЛ)</t>
  </si>
  <si>
    <t>Дополнительные затраты при производстве работ в зимнее время, 2,1% (ТП, ТМГ)</t>
  </si>
  <si>
    <t>Приказ Минстроя России №325/пр от 25.05.21, таб.1, п.37</t>
  </si>
  <si>
    <t>Приказ Минстроя России №325/пр от 25.05.21, таб.1, п.50</t>
  </si>
  <si>
    <t>Ктен</t>
  </si>
  <si>
    <t>ЛС № 07-01-01</t>
  </si>
  <si>
    <t>Благоустройство</t>
  </si>
  <si>
    <t xml:space="preserve">Заместитель директора по капитальному строительству - начальник управления капитального </t>
  </si>
  <si>
    <t>ЛС № 02-01-02</t>
  </si>
  <si>
    <t>ЛС № 02-01-03</t>
  </si>
  <si>
    <t>ЛС № 02-01-04</t>
  </si>
  <si>
    <t>ЛС № 01-01-01</t>
  </si>
  <si>
    <t>Демонтажные работы</t>
  </si>
  <si>
    <t>ЛС № 02-01-05</t>
  </si>
  <si>
    <t>ЛС № 09-01-02</t>
  </si>
  <si>
    <t>ЛС № 09-01-03</t>
  </si>
  <si>
    <t>Смета № 01-01-01</t>
  </si>
  <si>
    <t>Генеральный директор ООО "АКОМ"</t>
  </si>
  <si>
    <t>И.С.Шебанов</t>
  </si>
  <si>
    <t>2025.03</t>
  </si>
  <si>
    <t>Строительство КТП-10/0,4 кВ с установкой трансформатора 250 кВА, КЛ-10 кВ от места врезки в КЛ-10 кВ направлением 
РУ-10 кВ ТП №20143-I - РУ-10 кВ ТП №25396 до сооружаемой КТП-10/0,4 кВ ПС-110 кВ №316 "Дарьино", 
прибор учета, в т.ч. ПИР, МО, Одинцовский р-н, д.Маслово, 50:20:0000000:313349</t>
  </si>
  <si>
    <t>Договор № 1-ЗЭС-1868-2025 от 09.01.2025</t>
  </si>
  <si>
    <t>I-331491</t>
  </si>
  <si>
    <t>Строительство КТП-1х250кВА</t>
  </si>
  <si>
    <t>Строительство 2КЛ-10 кВ (открыто в траншее)</t>
  </si>
  <si>
    <t>Строительство КЛ-10 кВ (в трубах открыто)</t>
  </si>
  <si>
    <t xml:space="preserve"> Строительство КЛ-10 кВ (ввод, подключение в КТП)</t>
  </si>
  <si>
    <t>Монтаж ТМГ-250кВА/10/0,4</t>
  </si>
  <si>
    <t>Пусконаладочные работы КТП-1х250кВА</t>
  </si>
  <si>
    <t>Пусконаладочные работы ТМГ-250кВА/10/0,4</t>
  </si>
  <si>
    <t>Пусконаладочные работы 2КЛ-10 кВ</t>
  </si>
  <si>
    <t>Сводная смета</t>
  </si>
  <si>
    <t>Содержание службы заказчика-застройщика  строительства 3,93% (итого гл.1-9, 12)</t>
  </si>
  <si>
    <t>Приказ ПАО "МОЭСК" № 612 от 01.07.2025г.</t>
  </si>
  <si>
    <t xml:space="preserve"> </t>
  </si>
  <si>
    <t>"_____"________________ 202___ г.</t>
  </si>
  <si>
    <t>НДС - 22 %</t>
  </si>
  <si>
    <t>1 ПК</t>
  </si>
  <si>
    <t>2 ПК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</si>
</sst>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_-* #,##0.00\ _₽_-;\-* #,##0.00\ _₽_-;_-* &quot;-&quot;??\ _₽_-;_-@_-"/>
    <numFmt numFmtId="165" formatCode="_-* #,##0.00_р_._-;\-* #,##0.00_р_._-;_-* &quot;-&quot;??_р_._-;_-@_-"/>
    <numFmt numFmtId="166" formatCode="&quot;$&quot;#,##0_);\(&quot;$&quot;#,##0\)"/>
    <numFmt numFmtId="167" formatCode="_-* #,##0.0000000_р_._-;\-* #,##0.0000000_р_._-;_-* &quot;-&quot;??_р_._-;_-@_-"/>
    <numFmt numFmtId="168" formatCode="0.000000"/>
    <numFmt numFmtId="169" formatCode="_-* #,##0.00000_р_._-;\-* #,##0.00000_р_._-;_-* &quot;-&quot;??_р_._-;_-@_-"/>
    <numFmt numFmtId="170" formatCode="_-* #,##0.00\ _₽_-;\-* #,##0.00\ _₽_-;_-* &quot;-&quot;?????\ _₽_-;_-@_-"/>
  </numFmts>
  <fonts count="79" x14ac:knownFonts="1">
    <font>
      <sz val="8"/>
      <color indexed="64"/>
      <name val="Arial"/>
      <charset val="1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8"/>
      <color indexed="64"/>
      <name val="Arial"/>
      <family val="2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0"/>
      <name val="Arial Cyr"/>
      <charset val="204"/>
    </font>
    <font>
      <sz val="8"/>
      <color indexed="64"/>
      <name val="Arial"/>
      <family val="2"/>
      <charset val="204"/>
    </font>
    <font>
      <sz val="8"/>
      <name val="Arial"/>
      <family val="2"/>
      <charset val="204"/>
    </font>
    <font>
      <sz val="8"/>
      <color indexed="64"/>
      <name val="Arial"/>
      <family val="2"/>
      <charset val="204"/>
    </font>
    <font>
      <sz val="8"/>
      <color indexed="64"/>
      <name val="Arial"/>
      <family val="2"/>
      <charset val="204"/>
    </font>
    <font>
      <sz val="8"/>
      <color indexed="64"/>
      <name val="Arial"/>
      <family val="2"/>
      <charset val="204"/>
    </font>
    <font>
      <sz val="8"/>
      <color indexed="64"/>
      <name val="Arial"/>
      <family val="2"/>
      <charset val="204"/>
    </font>
    <font>
      <sz val="8"/>
      <color indexed="64"/>
      <name val="Arial"/>
      <family val="2"/>
      <charset val="204"/>
    </font>
    <font>
      <sz val="8"/>
      <color indexed="64"/>
      <name val="Arial"/>
      <family val="2"/>
      <charset val="204"/>
    </font>
    <font>
      <sz val="8"/>
      <color indexed="64"/>
      <name val="Arial"/>
      <family val="2"/>
      <charset val="204"/>
    </font>
    <font>
      <sz val="8"/>
      <color indexed="64"/>
      <name val="Arial"/>
      <family val="2"/>
      <charset val="204"/>
    </font>
    <font>
      <sz val="8"/>
      <color indexed="64"/>
      <name val="Arial"/>
      <family val="2"/>
      <charset val="204"/>
    </font>
    <font>
      <sz val="8"/>
      <color indexed="64"/>
      <name val="Arial"/>
      <family val="2"/>
      <charset val="204"/>
    </font>
    <font>
      <sz val="8"/>
      <color indexed="64"/>
      <name val="Arial"/>
      <family val="2"/>
      <charset val="204"/>
    </font>
    <font>
      <sz val="8"/>
      <color indexed="64"/>
      <name val="Arial"/>
      <family val="2"/>
      <charset val="204"/>
    </font>
    <font>
      <sz val="8"/>
      <color indexed="64"/>
      <name val="Arial"/>
      <family val="2"/>
      <charset val="204"/>
    </font>
    <font>
      <sz val="8"/>
      <color indexed="64"/>
      <name val="Arial"/>
      <family val="2"/>
      <charset val="204"/>
    </font>
    <font>
      <sz val="8"/>
      <color indexed="64"/>
      <name val="Arial"/>
      <family val="2"/>
      <charset val="204"/>
    </font>
    <font>
      <sz val="8"/>
      <color indexed="64"/>
      <name val="Arial"/>
      <family val="2"/>
      <charset val="204"/>
    </font>
    <font>
      <sz val="8"/>
      <color indexed="64"/>
      <name val="Arial"/>
      <family val="2"/>
      <charset val="204"/>
    </font>
    <font>
      <sz val="10"/>
      <name val="Arial"/>
      <family val="2"/>
      <charset val="204"/>
    </font>
    <font>
      <sz val="12"/>
      <name val="Arial"/>
      <family val="2"/>
      <charset val="204"/>
    </font>
    <font>
      <sz val="8"/>
      <name val="Arial"/>
      <family val="2"/>
      <charset val="204"/>
    </font>
    <font>
      <sz val="8"/>
      <name val="Arial"/>
      <family val="2"/>
      <charset val="204"/>
    </font>
    <font>
      <sz val="8"/>
      <name val="Arial"/>
      <family val="2"/>
      <charset val="204"/>
    </font>
    <font>
      <sz val="8"/>
      <name val="Arial"/>
      <family val="2"/>
      <charset val="204"/>
    </font>
    <font>
      <sz val="8"/>
      <name val="Arial"/>
      <family val="2"/>
      <charset val="204"/>
    </font>
    <font>
      <sz val="8"/>
      <name val="Arial"/>
      <family val="2"/>
      <charset val="204"/>
    </font>
    <font>
      <b/>
      <sz val="11"/>
      <color theme="1"/>
      <name val="Calibri"/>
      <family val="2"/>
      <charset val="204"/>
      <scheme val="minor"/>
    </font>
    <font>
      <b/>
      <i/>
      <sz val="11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11"/>
      <color indexed="64"/>
      <name val="Calibri"/>
      <family val="2"/>
      <charset val="204"/>
    </font>
    <font>
      <i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</font>
    <font>
      <b/>
      <sz val="12"/>
      <name val="Arial"/>
      <family val="2"/>
      <charset val="204"/>
    </font>
    <font>
      <sz val="11"/>
      <name val="Calibri"/>
      <family val="2"/>
      <charset val="204"/>
    </font>
    <font>
      <i/>
      <sz val="11"/>
      <color indexed="64"/>
      <name val="Calibri"/>
      <family val="2"/>
      <charset val="204"/>
    </font>
    <font>
      <sz val="8"/>
      <color indexed="64"/>
      <name val="Arial"/>
      <family val="2"/>
      <charset val="204"/>
    </font>
    <font>
      <b/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2"/>
      <name val="Calibri"/>
      <family val="2"/>
      <charset val="204"/>
    </font>
    <font>
      <sz val="12"/>
      <name val="Calibri"/>
      <family val="2"/>
      <charset val="204"/>
    </font>
    <font>
      <sz val="12"/>
      <color theme="1"/>
      <name val="Calibri"/>
      <family val="2"/>
      <charset val="204"/>
    </font>
    <font>
      <b/>
      <sz val="14"/>
      <color theme="1"/>
      <name val="Calibri"/>
      <family val="2"/>
      <charset val="204"/>
      <scheme val="minor"/>
    </font>
    <font>
      <sz val="10"/>
      <name val="Calibri"/>
      <family val="2"/>
      <charset val="204"/>
    </font>
    <font>
      <u/>
      <sz val="11"/>
      <name val="Calibri"/>
      <family val="2"/>
      <charset val="204"/>
    </font>
    <font>
      <sz val="12"/>
      <color theme="1"/>
      <name val="Arial"/>
      <family val="2"/>
      <charset val="204"/>
    </font>
    <font>
      <sz val="11"/>
      <color rgb="FFFF0000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134">
    <xf numFmtId="0" fontId="0" fillId="0" borderId="0" applyNumberFormat="0"/>
    <xf numFmtId="0" fontId="26" fillId="0" borderId="1">
      <alignment horizontal="center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6" fillId="0" borderId="1">
      <alignment horizontal="center"/>
    </xf>
    <xf numFmtId="0" fontId="26" fillId="0" borderId="0">
      <alignment vertical="top"/>
    </xf>
    <xf numFmtId="0" fontId="26" fillId="0" borderId="0">
      <alignment horizontal="right" vertical="top" wrapText="1"/>
    </xf>
    <xf numFmtId="0" fontId="26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6" fillId="0" borderId="0"/>
    <xf numFmtId="0" fontId="26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6" fillId="0" borderId="0"/>
    <xf numFmtId="0" fontId="26" fillId="0" borderId="1">
      <alignment horizontal="center" wrapText="1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1" fillId="0" borderId="0"/>
    <xf numFmtId="0" fontId="32" fillId="0" borderId="0"/>
    <xf numFmtId="0" fontId="33" fillId="0" borderId="0"/>
    <xf numFmtId="0" fontId="33" fillId="0" borderId="0"/>
    <xf numFmtId="0" fontId="33" fillId="0" borderId="0"/>
    <xf numFmtId="0" fontId="24" fillId="0" borderId="0"/>
    <xf numFmtId="0" fontId="27" fillId="0" borderId="0"/>
    <xf numFmtId="0" fontId="24" fillId="0" borderId="0" applyNumberFormat="0"/>
    <xf numFmtId="0" fontId="25" fillId="0" borderId="0"/>
    <xf numFmtId="0" fontId="27" fillId="0" borderId="0"/>
    <xf numFmtId="0" fontId="27" fillId="0" borderId="0"/>
    <xf numFmtId="0" fontId="33" fillId="0" borderId="0"/>
    <xf numFmtId="0" fontId="34" fillId="0" borderId="0"/>
    <xf numFmtId="0" fontId="34" fillId="0" borderId="0"/>
    <xf numFmtId="0" fontId="35" fillId="0" borderId="0"/>
    <xf numFmtId="0" fontId="35" fillId="0" borderId="0"/>
    <xf numFmtId="0" fontId="36" fillId="0" borderId="0"/>
    <xf numFmtId="0" fontId="36" fillId="0" borderId="0"/>
    <xf numFmtId="0" fontId="36" fillId="0" borderId="0"/>
    <xf numFmtId="0" fontId="37" fillId="0" borderId="0"/>
    <xf numFmtId="0" fontId="38" fillId="0" borderId="0"/>
    <xf numFmtId="0" fontId="24" fillId="0" borderId="0" applyNumberFormat="0"/>
    <xf numFmtId="0" fontId="27" fillId="0" borderId="0"/>
    <xf numFmtId="0" fontId="25" fillId="0" borderId="0"/>
    <xf numFmtId="0" fontId="39" fillId="0" borderId="0"/>
    <xf numFmtId="0" fontId="40" fillId="0" borderId="0"/>
    <xf numFmtId="0" fontId="41" fillId="0" borderId="0"/>
    <xf numFmtId="0" fontId="42" fillId="0" borderId="0"/>
    <xf numFmtId="0" fontId="42" fillId="0" borderId="0"/>
    <xf numFmtId="0" fontId="42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24" fillId="0" borderId="0" applyNumberFormat="0"/>
    <xf numFmtId="0" fontId="43" fillId="0" borderId="0"/>
    <xf numFmtId="0" fontId="43" fillId="0" borderId="0"/>
    <xf numFmtId="0" fontId="44" fillId="0" borderId="0"/>
    <xf numFmtId="0" fontId="44" fillId="0" borderId="0"/>
    <xf numFmtId="0" fontId="44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24" fillId="0" borderId="0" applyNumberFormat="0"/>
    <xf numFmtId="0" fontId="45" fillId="0" borderId="0"/>
    <xf numFmtId="0" fontId="45" fillId="0" borderId="0"/>
    <xf numFmtId="0" fontId="45" fillId="0" borderId="0"/>
    <xf numFmtId="0" fontId="46" fillId="0" borderId="0"/>
    <xf numFmtId="0" fontId="46" fillId="0" borderId="0"/>
    <xf numFmtId="0" fontId="24" fillId="0" borderId="0" applyNumberFormat="0"/>
    <xf numFmtId="0" fontId="24" fillId="0" borderId="0" applyNumberFormat="0"/>
    <xf numFmtId="0" fontId="24" fillId="0" borderId="0"/>
    <xf numFmtId="0" fontId="28" fillId="0" borderId="0"/>
    <xf numFmtId="0" fontId="26" fillId="0" borderId="0"/>
    <xf numFmtId="0" fontId="26" fillId="0" borderId="1">
      <alignment horizontal="center" wrapText="1"/>
    </xf>
    <xf numFmtId="0" fontId="26" fillId="0" borderId="1">
      <alignment horizontal="center"/>
    </xf>
    <xf numFmtId="0" fontId="26" fillId="0" borderId="1">
      <alignment horizontal="center" wrapText="1"/>
    </xf>
    <xf numFmtId="0" fontId="27" fillId="0" borderId="0"/>
    <xf numFmtId="0" fontId="27" fillId="0" borderId="0"/>
    <xf numFmtId="0" fontId="27" fillId="0" borderId="0"/>
    <xf numFmtId="0" fontId="26" fillId="0" borderId="0">
      <alignment horizontal="center"/>
    </xf>
    <xf numFmtId="166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0" fontId="26" fillId="0" borderId="0">
      <alignment horizontal="left" vertical="top"/>
    </xf>
    <xf numFmtId="0" fontId="26" fillId="0" borderId="0"/>
    <xf numFmtId="0" fontId="47" fillId="0" borderId="0"/>
    <xf numFmtId="0" fontId="46" fillId="0" borderId="0"/>
    <xf numFmtId="0" fontId="46" fillId="0" borderId="0"/>
    <xf numFmtId="0" fontId="29" fillId="0" borderId="0"/>
    <xf numFmtId="0" fontId="29" fillId="0" borderId="0"/>
    <xf numFmtId="0" fontId="49" fillId="0" borderId="0"/>
    <xf numFmtId="0" fontId="49" fillId="0" borderId="0"/>
    <xf numFmtId="0" fontId="50" fillId="0" borderId="0"/>
    <xf numFmtId="0" fontId="50" fillId="0" borderId="0"/>
    <xf numFmtId="0" fontId="51" fillId="0" borderId="0"/>
    <xf numFmtId="0" fontId="51" fillId="0" borderId="0"/>
    <xf numFmtId="0" fontId="23" fillId="0" borderId="0"/>
    <xf numFmtId="0" fontId="23" fillId="0" borderId="0"/>
    <xf numFmtId="0" fontId="27" fillId="0" borderId="0"/>
    <xf numFmtId="9" fontId="27" fillId="0" borderId="0" applyFont="0" applyFill="0" applyBorder="0" applyAlignment="0" applyProtection="0"/>
    <xf numFmtId="0" fontId="52" fillId="0" borderId="0"/>
    <xf numFmtId="0" fontId="52" fillId="0" borderId="0"/>
    <xf numFmtId="0" fontId="53" fillId="0" borderId="0"/>
    <xf numFmtId="0" fontId="53" fillId="0" borderId="0"/>
    <xf numFmtId="0" fontId="54" fillId="0" borderId="0"/>
    <xf numFmtId="0" fontId="54" fillId="0" borderId="0"/>
    <xf numFmtId="0" fontId="25" fillId="0" borderId="0"/>
    <xf numFmtId="0" fontId="25" fillId="0" borderId="0"/>
    <xf numFmtId="0" fontId="22" fillId="0" borderId="0"/>
    <xf numFmtId="165" fontId="22" fillId="0" borderId="0" applyFont="0" applyFill="0" applyBorder="0" applyAlignment="0" applyProtection="0"/>
    <xf numFmtId="165" fontId="65" fillId="0" borderId="0" applyFont="0" applyFill="0" applyBorder="0" applyAlignment="0" applyProtection="0"/>
    <xf numFmtId="0" fontId="70" fillId="0" borderId="0"/>
  </cellStyleXfs>
  <cellXfs count="254">
    <xf numFmtId="0" fontId="0" fillId="0" borderId="0" xfId="0" applyNumberFormat="1"/>
    <xf numFmtId="0" fontId="22" fillId="0" borderId="0" xfId="130"/>
    <xf numFmtId="0" fontId="22" fillId="0" borderId="0" xfId="130" applyAlignment="1">
      <alignment horizontal="center" vertical="center"/>
    </xf>
    <xf numFmtId="0" fontId="22" fillId="0" borderId="0" xfId="130" applyFill="1" applyAlignment="1">
      <alignment horizontal="center" vertical="center"/>
    </xf>
    <xf numFmtId="0" fontId="22" fillId="0" borderId="0" xfId="130" applyFont="1" applyAlignment="1">
      <alignment horizontal="center" vertical="center"/>
    </xf>
    <xf numFmtId="165" fontId="55" fillId="0" borderId="3" xfId="131" applyFont="1" applyFill="1" applyBorder="1" applyAlignment="1">
      <alignment horizontal="center" vertical="center"/>
    </xf>
    <xf numFmtId="165" fontId="56" fillId="0" borderId="3" xfId="131" applyFont="1" applyFill="1" applyBorder="1" applyAlignment="1">
      <alignment horizontal="center" vertical="center"/>
    </xf>
    <xf numFmtId="0" fontId="57" fillId="0" borderId="3" xfId="130" applyFont="1" applyFill="1" applyBorder="1" applyAlignment="1">
      <alignment vertical="center"/>
    </xf>
    <xf numFmtId="0" fontId="22" fillId="0" borderId="3" xfId="130" applyFill="1" applyBorder="1" applyAlignment="1">
      <alignment horizontal="center" vertical="center"/>
    </xf>
    <xf numFmtId="0" fontId="55" fillId="0" borderId="3" xfId="130" applyFont="1" applyFill="1" applyBorder="1" applyAlignment="1">
      <alignment vertical="center"/>
    </xf>
    <xf numFmtId="0" fontId="55" fillId="0" borderId="3" xfId="130" applyFont="1" applyFill="1" applyBorder="1" applyAlignment="1">
      <alignment horizontal="center" vertical="center"/>
    </xf>
    <xf numFmtId="0" fontId="22" fillId="0" borderId="3" xfId="130" applyFont="1" applyFill="1" applyBorder="1" applyAlignment="1">
      <alignment horizontal="center" vertical="center"/>
    </xf>
    <xf numFmtId="165" fontId="0" fillId="0" borderId="3" xfId="131" applyFont="1" applyFill="1" applyBorder="1" applyAlignment="1">
      <alignment horizontal="center" vertical="center"/>
    </xf>
    <xf numFmtId="0" fontId="22" fillId="0" borderId="3" xfId="130" applyFill="1" applyBorder="1" applyAlignment="1">
      <alignment horizontal="center" vertical="center" wrapText="1"/>
    </xf>
    <xf numFmtId="0" fontId="56" fillId="0" borderId="4" xfId="130" applyFont="1" applyFill="1" applyBorder="1" applyAlignment="1">
      <alignment vertical="center"/>
    </xf>
    <xf numFmtId="165" fontId="60" fillId="0" borderId="3" xfId="131" applyFont="1" applyFill="1" applyBorder="1" applyAlignment="1">
      <alignment horizontal="center" vertical="center"/>
    </xf>
    <xf numFmtId="0" fontId="22" fillId="0" borderId="4" xfId="130" applyFill="1" applyBorder="1" applyAlignment="1">
      <alignment horizontal="center" vertical="center"/>
    </xf>
    <xf numFmtId="0" fontId="22" fillId="0" borderId="2" xfId="130" applyFill="1" applyBorder="1" applyAlignment="1">
      <alignment horizontal="center" vertical="center"/>
    </xf>
    <xf numFmtId="0" fontId="60" fillId="0" borderId="0" xfId="130" applyFont="1" applyAlignment="1">
      <alignment horizontal="center" vertical="center"/>
    </xf>
    <xf numFmtId="165" fontId="56" fillId="0" borderId="2" xfId="131" applyFont="1" applyFill="1" applyBorder="1" applyAlignment="1">
      <alignment horizontal="center" vertical="center"/>
    </xf>
    <xf numFmtId="0" fontId="56" fillId="0" borderId="4" xfId="130" applyFont="1" applyFill="1" applyBorder="1" applyAlignment="1">
      <alignment horizontal="right" vertical="center"/>
    </xf>
    <xf numFmtId="0" fontId="56" fillId="0" borderId="4" xfId="130" applyFont="1" applyFill="1" applyBorder="1" applyAlignment="1">
      <alignment vertical="center" wrapText="1"/>
    </xf>
    <xf numFmtId="0" fontId="55" fillId="0" borderId="0" xfId="130" applyFont="1" applyAlignment="1">
      <alignment horizontal="center" vertical="center"/>
    </xf>
    <xf numFmtId="0" fontId="55" fillId="0" borderId="0" xfId="130" applyFont="1"/>
    <xf numFmtId="0" fontId="55" fillId="0" borderId="0" xfId="130" applyFont="1" applyAlignment="1">
      <alignment vertical="center" wrapText="1"/>
    </xf>
    <xf numFmtId="0" fontId="58" fillId="0" borderId="0" xfId="130" applyFont="1"/>
    <xf numFmtId="0" fontId="58" fillId="0" borderId="0" xfId="130" applyFont="1" applyFill="1"/>
    <xf numFmtId="0" fontId="58" fillId="0" borderId="3" xfId="130" applyFont="1" applyFill="1" applyBorder="1" applyAlignment="1">
      <alignment vertical="center" wrapText="1"/>
    </xf>
    <xf numFmtId="0" fontId="22" fillId="0" borderId="3" xfId="130" applyFont="1" applyFill="1" applyBorder="1" applyAlignment="1">
      <alignment vertical="center"/>
    </xf>
    <xf numFmtId="0" fontId="22" fillId="0" borderId="3" xfId="130" applyFill="1" applyBorder="1" applyAlignment="1">
      <alignment horizontal="left" vertical="center" wrapText="1"/>
    </xf>
    <xf numFmtId="0" fontId="63" fillId="2" borderId="3" xfId="62" applyFont="1" applyFill="1" applyBorder="1" applyAlignment="1">
      <alignment horizontal="left" vertical="center" wrapText="1"/>
    </xf>
    <xf numFmtId="0" fontId="22" fillId="0" borderId="6" xfId="130" applyFill="1" applyBorder="1" applyAlignment="1">
      <alignment horizontal="left" vertical="center" wrapText="1"/>
    </xf>
    <xf numFmtId="0" fontId="48" fillId="0" borderId="0" xfId="130" applyFont="1" applyFill="1" applyBorder="1" applyAlignment="1">
      <alignment vertical="top" wrapText="1"/>
    </xf>
    <xf numFmtId="0" fontId="48" fillId="0" borderId="0" xfId="130" applyFont="1" applyFill="1" applyBorder="1" applyAlignment="1">
      <alignment wrapText="1"/>
    </xf>
    <xf numFmtId="0" fontId="48" fillId="0" borderId="0" xfId="130" applyFont="1" applyFill="1" applyAlignment="1">
      <alignment horizontal="center"/>
    </xf>
    <xf numFmtId="0" fontId="48" fillId="0" borderId="0" xfId="130" applyFont="1" applyFill="1" applyBorder="1" applyAlignment="1"/>
    <xf numFmtId="0" fontId="48" fillId="0" borderId="0" xfId="130" applyFont="1" applyFill="1" applyAlignment="1">
      <alignment vertical="top" wrapText="1"/>
    </xf>
    <xf numFmtId="0" fontId="48" fillId="0" borderId="0" xfId="130" applyFont="1" applyFill="1" applyAlignment="1"/>
    <xf numFmtId="0" fontId="62" fillId="0" borderId="0" xfId="130" applyFont="1" applyFill="1" applyAlignment="1"/>
    <xf numFmtId="0" fontId="25" fillId="0" borderId="0" xfId="130" applyFont="1" applyFill="1" applyBorder="1" applyAlignment="1">
      <alignment horizontal="center" vertical="top" wrapText="1"/>
    </xf>
    <xf numFmtId="0" fontId="21" fillId="0" borderId="3" xfId="130" applyFont="1" applyFill="1" applyBorder="1" applyAlignment="1">
      <alignment horizontal="center" vertical="center"/>
    </xf>
    <xf numFmtId="0" fontId="48" fillId="0" borderId="0" xfId="130" applyFont="1" applyFill="1" applyAlignment="1">
      <alignment vertical="top"/>
    </xf>
    <xf numFmtId="0" fontId="55" fillId="0" borderId="3" xfId="130" applyFont="1" applyFill="1" applyBorder="1" applyAlignment="1">
      <alignment horizontal="center" vertical="center" wrapText="1"/>
    </xf>
    <xf numFmtId="0" fontId="19" fillId="0" borderId="3" xfId="130" applyFont="1" applyFill="1" applyBorder="1" applyAlignment="1">
      <alignment horizontal="left" vertical="center" wrapText="1"/>
    </xf>
    <xf numFmtId="0" fontId="55" fillId="0" borderId="3" xfId="130" applyFont="1" applyFill="1" applyBorder="1" applyAlignment="1">
      <alignment vertical="center" wrapText="1"/>
    </xf>
    <xf numFmtId="0" fontId="18" fillId="0" borderId="3" xfId="130" applyFont="1" applyFill="1" applyBorder="1" applyAlignment="1">
      <alignment horizontal="center" vertical="center"/>
    </xf>
    <xf numFmtId="0" fontId="17" fillId="0" borderId="3" xfId="130" applyFont="1" applyFill="1" applyBorder="1" applyAlignment="1">
      <alignment horizontal="center" vertical="center" wrapText="1"/>
    </xf>
    <xf numFmtId="0" fontId="16" fillId="0" borderId="3" xfId="130" applyFont="1" applyFill="1" applyBorder="1" applyAlignment="1">
      <alignment horizontal="left" vertical="center"/>
    </xf>
    <xf numFmtId="0" fontId="15" fillId="0" borderId="3" xfId="130" applyFont="1" applyFill="1" applyBorder="1" applyAlignment="1">
      <alignment horizontal="center" vertical="center" wrapText="1"/>
    </xf>
    <xf numFmtId="0" fontId="66" fillId="0" borderId="0" xfId="130" applyFont="1" applyFill="1" applyAlignment="1"/>
    <xf numFmtId="0" fontId="67" fillId="0" borderId="0" xfId="130" applyFont="1" applyFill="1"/>
    <xf numFmtId="0" fontId="66" fillId="0" borderId="0" xfId="130" applyFont="1" applyFill="1" applyAlignment="1">
      <alignment horizontal="left" vertical="center"/>
    </xf>
    <xf numFmtId="0" fontId="66" fillId="0" borderId="0" xfId="130" applyFont="1" applyFill="1" applyAlignment="1">
      <alignment horizontal="center"/>
    </xf>
    <xf numFmtId="0" fontId="66" fillId="0" borderId="0" xfId="130" applyFont="1" applyFill="1" applyAlignment="1">
      <alignment horizontal="left"/>
    </xf>
    <xf numFmtId="0" fontId="67" fillId="0" borderId="0" xfId="130" applyFont="1"/>
    <xf numFmtId="0" fontId="14" fillId="0" borderId="3" xfId="130" applyFont="1" applyFill="1" applyBorder="1" applyAlignment="1">
      <alignment horizontal="left" vertical="center" wrapText="1"/>
    </xf>
    <xf numFmtId="0" fontId="14" fillId="0" borderId="0" xfId="130" applyFont="1" applyFill="1" applyAlignment="1">
      <alignment horizontal="center" vertical="center"/>
    </xf>
    <xf numFmtId="0" fontId="14" fillId="0" borderId="0" xfId="130" applyFont="1" applyFill="1" applyAlignment="1">
      <alignment horizontal="center"/>
    </xf>
    <xf numFmtId="0" fontId="14" fillId="0" borderId="0" xfId="130" applyFont="1" applyAlignment="1">
      <alignment horizontal="center" vertical="center"/>
    </xf>
    <xf numFmtId="0" fontId="13" fillId="0" borderId="3" xfId="130" applyFont="1" applyFill="1" applyBorder="1" applyAlignment="1">
      <alignment horizontal="left" vertical="center" wrapText="1"/>
    </xf>
    <xf numFmtId="0" fontId="12" fillId="0" borderId="3" xfId="130" applyFont="1" applyFill="1" applyBorder="1" applyAlignment="1">
      <alignment horizontal="left" vertical="center" wrapText="1"/>
    </xf>
    <xf numFmtId="0" fontId="11" fillId="0" borderId="3" xfId="130" applyFont="1" applyFill="1" applyBorder="1" applyAlignment="1">
      <alignment horizontal="center" vertical="center" wrapText="1"/>
    </xf>
    <xf numFmtId="4" fontId="68" fillId="0" borderId="0" xfId="62" applyNumberFormat="1" applyFont="1" applyFill="1"/>
    <xf numFmtId="0" fontId="69" fillId="2" borderId="0" xfId="62" applyFont="1" applyFill="1"/>
    <xf numFmtId="4" fontId="69" fillId="0" borderId="0" xfId="62" applyNumberFormat="1" applyFont="1" applyFill="1"/>
    <xf numFmtId="0" fontId="69" fillId="0" borderId="0" xfId="62" applyFont="1" applyFill="1"/>
    <xf numFmtId="4" fontId="69" fillId="2" borderId="0" xfId="62" applyNumberFormat="1" applyFont="1" applyFill="1"/>
    <xf numFmtId="4" fontId="69" fillId="0" borderId="0" xfId="62" applyNumberFormat="1" applyFont="1" applyFill="1" applyAlignment="1">
      <alignment horizontal="right"/>
    </xf>
    <xf numFmtId="0" fontId="69" fillId="2" borderId="0" xfId="62" applyFont="1" applyFill="1" applyAlignment="1">
      <alignment horizontal="right"/>
    </xf>
    <xf numFmtId="4" fontId="69" fillId="0" borderId="0" xfId="62" applyNumberFormat="1" applyFont="1" applyFill="1" applyAlignment="1"/>
    <xf numFmtId="0" fontId="10" fillId="0" borderId="3" xfId="130" applyFont="1" applyFill="1" applyBorder="1" applyAlignment="1">
      <alignment horizontal="center" vertical="center"/>
    </xf>
    <xf numFmtId="0" fontId="10" fillId="0" borderId="3" xfId="130" applyFont="1" applyFill="1" applyBorder="1" applyAlignment="1">
      <alignment horizontal="left" vertical="center"/>
    </xf>
    <xf numFmtId="0" fontId="9" fillId="0" borderId="0" xfId="130" applyFont="1"/>
    <xf numFmtId="0" fontId="9" fillId="0" borderId="0" xfId="130" applyFont="1" applyAlignment="1">
      <alignment horizontal="center" vertical="center"/>
    </xf>
    <xf numFmtId="165" fontId="9" fillId="0" borderId="0" xfId="130" applyNumberFormat="1" applyFont="1" applyAlignment="1">
      <alignment horizontal="center" vertical="center"/>
    </xf>
    <xf numFmtId="167" fontId="9" fillId="0" borderId="0" xfId="130" applyNumberFormat="1" applyFont="1" applyAlignment="1">
      <alignment horizontal="center" vertical="center"/>
    </xf>
    <xf numFmtId="168" fontId="9" fillId="0" borderId="0" xfId="130" applyNumberFormat="1" applyFont="1" applyAlignment="1">
      <alignment horizontal="center" vertical="center"/>
    </xf>
    <xf numFmtId="165" fontId="9" fillId="0" borderId="0" xfId="132" applyFont="1" applyAlignment="1">
      <alignment horizontal="right" vertical="center"/>
    </xf>
    <xf numFmtId="0" fontId="9" fillId="0" borderId="0" xfId="130" applyFont="1" applyAlignment="1">
      <alignment horizontal="right" vertical="center"/>
    </xf>
    <xf numFmtId="0" fontId="9" fillId="0" borderId="0" xfId="130" applyFont="1" applyAlignment="1">
      <alignment horizontal="left" vertical="center"/>
    </xf>
    <xf numFmtId="4" fontId="9" fillId="0" borderId="0" xfId="130" applyNumberFormat="1" applyFont="1" applyAlignment="1">
      <alignment horizontal="center" vertical="center"/>
    </xf>
    <xf numFmtId="165" fontId="55" fillId="0" borderId="3" xfId="131" applyNumberFormat="1" applyFont="1" applyFill="1" applyBorder="1" applyAlignment="1">
      <alignment horizontal="center" vertical="center"/>
    </xf>
    <xf numFmtId="165" fontId="18" fillId="0" borderId="3" xfId="131" applyNumberFormat="1" applyFont="1" applyFill="1" applyBorder="1" applyAlignment="1">
      <alignment horizontal="center" vertical="center"/>
    </xf>
    <xf numFmtId="165" fontId="59" fillId="0" borderId="3" xfId="131" applyNumberFormat="1" applyFont="1" applyFill="1" applyBorder="1" applyAlignment="1">
      <alignment horizontal="center" vertical="center"/>
    </xf>
    <xf numFmtId="0" fontId="8" fillId="0" borderId="3" xfId="130" applyFont="1" applyFill="1" applyBorder="1" applyAlignment="1">
      <alignment horizontal="center" vertical="center"/>
    </xf>
    <xf numFmtId="0" fontId="72" fillId="0" borderId="0" xfId="130" applyFont="1" applyFill="1" applyAlignment="1">
      <alignment vertical="top"/>
    </xf>
    <xf numFmtId="0" fontId="72" fillId="0" borderId="0" xfId="130" applyFont="1" applyFill="1" applyBorder="1" applyAlignment="1"/>
    <xf numFmtId="0" fontId="72" fillId="0" borderId="0" xfId="130" applyFont="1" applyFill="1" applyAlignment="1">
      <alignment horizontal="center"/>
    </xf>
    <xf numFmtId="0" fontId="73" fillId="0" borderId="0" xfId="130" applyFont="1" applyFill="1"/>
    <xf numFmtId="0" fontId="76" fillId="0" borderId="0" xfId="130" applyFont="1" applyFill="1" applyBorder="1" applyAlignment="1">
      <alignment horizontal="center" vertical="top"/>
    </xf>
    <xf numFmtId="0" fontId="7" fillId="0" borderId="3" xfId="130" applyFont="1" applyFill="1" applyBorder="1" applyAlignment="1">
      <alignment horizontal="center" vertical="center"/>
    </xf>
    <xf numFmtId="0" fontId="7" fillId="0" borderId="3" xfId="130" applyFont="1" applyFill="1" applyBorder="1" applyAlignment="1">
      <alignment horizontal="left" vertical="center"/>
    </xf>
    <xf numFmtId="0" fontId="6" fillId="0" borderId="3" xfId="130" applyFont="1" applyFill="1" applyBorder="1" applyAlignment="1">
      <alignment horizontal="center" vertical="center"/>
    </xf>
    <xf numFmtId="169" fontId="18" fillId="0" borderId="3" xfId="131" applyNumberFormat="1" applyFont="1" applyFill="1" applyBorder="1" applyAlignment="1">
      <alignment horizontal="center" vertical="center"/>
    </xf>
    <xf numFmtId="169" fontId="55" fillId="0" borderId="3" xfId="131" applyNumberFormat="1" applyFont="1" applyFill="1" applyBorder="1" applyAlignment="1">
      <alignment horizontal="center" vertical="center"/>
    </xf>
    <xf numFmtId="169" fontId="59" fillId="0" borderId="3" xfId="131" applyNumberFormat="1" applyFont="1" applyFill="1" applyBorder="1" applyAlignment="1">
      <alignment horizontal="center" vertical="center"/>
    </xf>
    <xf numFmtId="169" fontId="60" fillId="0" borderId="3" xfId="131" applyNumberFormat="1" applyFont="1" applyFill="1" applyBorder="1" applyAlignment="1">
      <alignment horizontal="center" vertical="center"/>
    </xf>
    <xf numFmtId="169" fontId="64" fillId="0" borderId="3" xfId="131" applyNumberFormat="1" applyFont="1" applyFill="1" applyBorder="1" applyAlignment="1">
      <alignment horizontal="center" vertical="center"/>
    </xf>
    <xf numFmtId="169" fontId="56" fillId="0" borderId="3" xfId="131" applyNumberFormat="1" applyFont="1" applyFill="1" applyBorder="1" applyAlignment="1">
      <alignment horizontal="center" vertical="center"/>
    </xf>
    <xf numFmtId="169" fontId="9" fillId="0" borderId="0" xfId="132" applyNumberFormat="1" applyFont="1" applyAlignment="1">
      <alignment horizontal="center" vertical="center"/>
    </xf>
    <xf numFmtId="169" fontId="55" fillId="0" borderId="0" xfId="132" applyNumberFormat="1" applyFont="1" applyAlignment="1">
      <alignment horizontal="center" vertical="center"/>
    </xf>
    <xf numFmtId="169" fontId="60" fillId="0" borderId="0" xfId="132" applyNumberFormat="1" applyFont="1" applyAlignment="1">
      <alignment horizontal="center" vertical="center"/>
    </xf>
    <xf numFmtId="169" fontId="9" fillId="0" borderId="0" xfId="130" applyNumberFormat="1" applyFont="1" applyAlignment="1">
      <alignment horizontal="center" vertical="center"/>
    </xf>
    <xf numFmtId="0" fontId="77" fillId="0" borderId="0" xfId="130" applyFont="1" applyAlignment="1">
      <alignment horizontal="center"/>
    </xf>
    <xf numFmtId="0" fontId="77" fillId="0" borderId="7" xfId="130" applyFont="1" applyBorder="1" applyAlignment="1">
      <alignment horizontal="center"/>
    </xf>
    <xf numFmtId="164" fontId="22" fillId="0" borderId="0" xfId="130" applyNumberFormat="1" applyAlignment="1">
      <alignment horizontal="center" vertical="center"/>
    </xf>
    <xf numFmtId="4" fontId="78" fillId="0" borderId="0" xfId="62" applyNumberFormat="1" applyFont="1" applyFill="1"/>
    <xf numFmtId="0" fontId="5" fillId="0" borderId="4" xfId="130" applyFont="1" applyFill="1" applyBorder="1" applyAlignment="1">
      <alignment horizontal="left" vertical="center" wrapText="1"/>
    </xf>
    <xf numFmtId="0" fontId="4" fillId="0" borderId="6" xfId="130" applyFont="1" applyFill="1" applyBorder="1" applyAlignment="1">
      <alignment horizontal="left" vertical="center" wrapText="1"/>
    </xf>
    <xf numFmtId="0" fontId="3" fillId="0" borderId="3" xfId="130" applyFont="1" applyFill="1" applyBorder="1" applyAlignment="1">
      <alignment horizontal="center" vertical="center" wrapText="1"/>
    </xf>
    <xf numFmtId="0" fontId="2" fillId="0" borderId="0" xfId="130" applyFont="1" applyAlignment="1">
      <alignment horizontal="center" vertical="center"/>
    </xf>
    <xf numFmtId="164" fontId="22" fillId="0" borderId="0" xfId="130" applyNumberFormat="1" applyFont="1" applyAlignment="1">
      <alignment horizontal="center" vertical="center"/>
    </xf>
    <xf numFmtId="164" fontId="14" fillId="0" borderId="0" xfId="130" applyNumberFormat="1" applyFont="1" applyAlignment="1">
      <alignment horizontal="center" vertical="center"/>
    </xf>
    <xf numFmtId="169" fontId="61" fillId="0" borderId="3" xfId="131" applyNumberFormat="1" applyFont="1" applyFill="1" applyBorder="1" applyAlignment="1">
      <alignment horizontal="center" vertical="center"/>
    </xf>
    <xf numFmtId="169" fontId="19" fillId="0" borderId="3" xfId="131" applyNumberFormat="1" applyFont="1" applyFill="1" applyBorder="1" applyAlignment="1">
      <alignment horizontal="center" vertical="center"/>
    </xf>
    <xf numFmtId="169" fontId="20" fillId="0" borderId="3" xfId="131" applyNumberFormat="1" applyFont="1" applyFill="1" applyBorder="1" applyAlignment="1">
      <alignment horizontal="center" vertical="center"/>
    </xf>
    <xf numFmtId="169" fontId="0" fillId="0" borderId="3" xfId="131" applyNumberFormat="1" applyFont="1" applyFill="1" applyBorder="1" applyAlignment="1">
      <alignment horizontal="center" vertical="center"/>
    </xf>
    <xf numFmtId="169" fontId="20" fillId="0" borderId="3" xfId="130" applyNumberFormat="1" applyFont="1" applyFill="1" applyBorder="1" applyAlignment="1">
      <alignment vertical="center"/>
    </xf>
    <xf numFmtId="169" fontId="22" fillId="0" borderId="3" xfId="130" applyNumberFormat="1" applyFill="1" applyBorder="1" applyAlignment="1">
      <alignment vertical="center"/>
    </xf>
    <xf numFmtId="0" fontId="62" fillId="0" borderId="0" xfId="130" applyFont="1" applyFill="1" applyAlignment="1">
      <alignment horizontal="left"/>
    </xf>
    <xf numFmtId="0" fontId="48" fillId="0" borderId="0" xfId="130" applyFont="1" applyFill="1" applyAlignment="1">
      <alignment horizontal="left"/>
    </xf>
    <xf numFmtId="0" fontId="74" fillId="0" borderId="0" xfId="130" applyFont="1" applyFill="1" applyAlignment="1">
      <alignment horizontal="center"/>
    </xf>
    <xf numFmtId="0" fontId="75" fillId="0" borderId="0" xfId="130" applyFont="1" applyFill="1" applyBorder="1" applyAlignment="1">
      <alignment horizontal="center" vertical="top" wrapText="1"/>
    </xf>
    <xf numFmtId="0" fontId="55" fillId="0" borderId="3" xfId="130" applyFont="1" applyFill="1" applyBorder="1" applyAlignment="1">
      <alignment horizontal="center" vertical="center" wrapText="1"/>
    </xf>
    <xf numFmtId="0" fontId="56" fillId="0" borderId="4" xfId="130" applyFont="1" applyFill="1" applyBorder="1" applyAlignment="1">
      <alignment horizontal="right" vertical="center"/>
    </xf>
    <xf numFmtId="0" fontId="48" fillId="0" borderId="0" xfId="130" applyFont="1" applyFill="1" applyBorder="1" applyAlignment="1">
      <alignment horizontal="left"/>
    </xf>
    <xf numFmtId="0" fontId="48" fillId="0" borderId="0" xfId="130" applyFont="1" applyFill="1" applyBorder="1" applyAlignment="1">
      <alignment horizontal="left" wrapText="1"/>
    </xf>
    <xf numFmtId="0" fontId="62" fillId="0" borderId="0" xfId="130" applyFont="1"/>
    <xf numFmtId="0" fontId="1" fillId="0" borderId="0" xfId="130" applyFont="1"/>
    <xf numFmtId="0" fontId="48" fillId="0" borderId="0" xfId="130" applyFont="1"/>
    <xf numFmtId="0" fontId="72" fillId="0" borderId="0" xfId="130" applyFont="1" applyAlignment="1">
      <alignment vertical="top"/>
    </xf>
    <xf numFmtId="0" fontId="48" fillId="0" borderId="0" xfId="130" applyFont="1" applyAlignment="1">
      <alignment vertical="top" wrapText="1"/>
    </xf>
    <xf numFmtId="0" fontId="48" fillId="0" borderId="0" xfId="130" applyFont="1" applyAlignment="1">
      <alignment vertical="top"/>
    </xf>
    <xf numFmtId="0" fontId="72" fillId="0" borderId="0" xfId="130" applyFont="1"/>
    <xf numFmtId="0" fontId="48" fillId="0" borderId="0" xfId="130" applyFont="1" applyAlignment="1">
      <alignment wrapText="1"/>
    </xf>
    <xf numFmtId="0" fontId="72" fillId="0" borderId="0" xfId="130" applyFont="1" applyAlignment="1">
      <alignment horizontal="center"/>
    </xf>
    <xf numFmtId="0" fontId="73" fillId="0" borderId="0" xfId="130" applyFont="1"/>
    <xf numFmtId="0" fontId="48" fillId="0" borderId="0" xfId="130" applyFont="1" applyAlignment="1">
      <alignment horizontal="center"/>
    </xf>
    <xf numFmtId="0" fontId="25" fillId="0" borderId="0" xfId="130" applyFont="1" applyAlignment="1">
      <alignment horizontal="center" vertical="top" wrapText="1"/>
    </xf>
    <xf numFmtId="0" fontId="76" fillId="0" borderId="0" xfId="130" applyFont="1" applyAlignment="1">
      <alignment horizontal="center" vertical="top"/>
    </xf>
    <xf numFmtId="0" fontId="66" fillId="0" borderId="0" xfId="130" applyFont="1"/>
    <xf numFmtId="0" fontId="66" fillId="0" borderId="0" xfId="130" applyFont="1" applyAlignment="1">
      <alignment horizontal="left" vertical="center"/>
    </xf>
    <xf numFmtId="0" fontId="66" fillId="0" borderId="0" xfId="130" applyFont="1" applyAlignment="1">
      <alignment horizontal="center"/>
    </xf>
    <xf numFmtId="0" fontId="66" fillId="0" borderId="0" xfId="130" applyFont="1" applyAlignment="1">
      <alignment horizontal="left"/>
    </xf>
    <xf numFmtId="0" fontId="55" fillId="0" borderId="3" xfId="130" applyFont="1" applyBorder="1" applyAlignment="1">
      <alignment horizontal="center" vertical="center" wrapText="1"/>
    </xf>
    <xf numFmtId="0" fontId="55" fillId="0" borderId="3" xfId="130" applyFont="1" applyBorder="1" applyAlignment="1">
      <alignment horizontal="center" vertical="center"/>
    </xf>
    <xf numFmtId="0" fontId="56" fillId="0" borderId="4" xfId="130" applyFont="1" applyBorder="1" applyAlignment="1">
      <alignment vertical="center" wrapText="1"/>
    </xf>
    <xf numFmtId="0" fontId="22" fillId="0" borderId="2" xfId="130" applyBorder="1" applyAlignment="1">
      <alignment horizontal="center" vertical="center"/>
    </xf>
    <xf numFmtId="0" fontId="1" fillId="0" borderId="0" xfId="130" applyFont="1" applyAlignment="1">
      <alignment horizontal="center" vertical="center"/>
    </xf>
    <xf numFmtId="0" fontId="22" fillId="0" borderId="3" xfId="130" applyBorder="1" applyAlignment="1">
      <alignment horizontal="center" vertical="center"/>
    </xf>
    <xf numFmtId="0" fontId="1" fillId="0" borderId="3" xfId="130" applyFont="1" applyBorder="1" applyAlignment="1">
      <alignment horizontal="center" vertical="center"/>
    </xf>
    <xf numFmtId="0" fontId="1" fillId="0" borderId="3" xfId="130" applyFont="1" applyBorder="1" applyAlignment="1">
      <alignment horizontal="left" vertical="center"/>
    </xf>
    <xf numFmtId="165" fontId="1" fillId="0" borderId="3" xfId="131" applyFont="1" applyFill="1" applyBorder="1" applyAlignment="1">
      <alignment horizontal="center" vertical="center"/>
    </xf>
    <xf numFmtId="165" fontId="59" fillId="0" borderId="3" xfId="131" applyFont="1" applyFill="1" applyBorder="1" applyAlignment="1">
      <alignment horizontal="center" vertical="center"/>
    </xf>
    <xf numFmtId="169" fontId="1" fillId="0" borderId="3" xfId="131" applyNumberFormat="1" applyFont="1" applyFill="1" applyBorder="1" applyAlignment="1">
      <alignment horizontal="center" vertical="center"/>
    </xf>
    <xf numFmtId="0" fontId="1" fillId="0" borderId="4" xfId="130" applyFont="1" applyBorder="1" applyAlignment="1">
      <alignment horizontal="left" vertical="center" wrapText="1"/>
    </xf>
    <xf numFmtId="165" fontId="61" fillId="0" borderId="3" xfId="131" applyFont="1" applyFill="1" applyBorder="1" applyAlignment="1">
      <alignment horizontal="center" vertical="center"/>
    </xf>
    <xf numFmtId="169" fontId="1" fillId="0" borderId="0" xfId="132" applyNumberFormat="1" applyFont="1" applyAlignment="1">
      <alignment horizontal="center" vertical="center"/>
    </xf>
    <xf numFmtId="0" fontId="56" fillId="0" borderId="4" xfId="130" applyFont="1" applyBorder="1" applyAlignment="1">
      <alignment horizontal="right" vertical="center"/>
    </xf>
    <xf numFmtId="0" fontId="56" fillId="0" borderId="4" xfId="130" applyFont="1" applyBorder="1" applyAlignment="1">
      <alignment vertical="center"/>
    </xf>
    <xf numFmtId="0" fontId="1" fillId="0" borderId="3" xfId="130" applyFont="1" applyBorder="1" applyAlignment="1">
      <alignment horizontal="center" vertical="center" wrapText="1"/>
    </xf>
    <xf numFmtId="0" fontId="1" fillId="0" borderId="3" xfId="130" applyFont="1" applyBorder="1" applyAlignment="1">
      <alignment horizontal="left" vertical="center" wrapText="1"/>
    </xf>
    <xf numFmtId="169" fontId="1" fillId="0" borderId="0" xfId="130" applyNumberFormat="1" applyFont="1" applyAlignment="1">
      <alignment horizontal="center" vertical="center"/>
    </xf>
    <xf numFmtId="0" fontId="22" fillId="0" borderId="4" xfId="130" applyBorder="1" applyAlignment="1">
      <alignment horizontal="center" vertical="center"/>
    </xf>
    <xf numFmtId="170" fontId="1" fillId="0" borderId="0" xfId="130" applyNumberFormat="1" applyFont="1" applyAlignment="1">
      <alignment horizontal="center" vertical="center"/>
    </xf>
    <xf numFmtId="165" fontId="1" fillId="0" borderId="0" xfId="130" applyNumberFormat="1" applyFont="1" applyAlignment="1">
      <alignment horizontal="center" vertical="center"/>
    </xf>
    <xf numFmtId="0" fontId="22" fillId="0" borderId="3" xfId="130" applyBorder="1" applyAlignment="1">
      <alignment horizontal="center" vertical="center" wrapText="1"/>
    </xf>
    <xf numFmtId="0" fontId="22" fillId="0" borderId="3" xfId="130" applyBorder="1" applyAlignment="1">
      <alignment horizontal="left" vertical="center" wrapText="1"/>
    </xf>
    <xf numFmtId="0" fontId="1" fillId="0" borderId="6" xfId="130" applyFont="1" applyBorder="1" applyAlignment="1">
      <alignment horizontal="left" vertical="center" wrapText="1"/>
    </xf>
    <xf numFmtId="167" fontId="1" fillId="0" borderId="0" xfId="130" applyNumberFormat="1" applyFont="1" applyAlignment="1">
      <alignment horizontal="center" vertical="center"/>
    </xf>
    <xf numFmtId="0" fontId="22" fillId="0" borderId="6" xfId="130" applyBorder="1" applyAlignment="1">
      <alignment horizontal="left" vertical="center" wrapText="1"/>
    </xf>
    <xf numFmtId="168" fontId="1" fillId="0" borderId="0" xfId="130" applyNumberFormat="1" applyFont="1" applyAlignment="1">
      <alignment horizontal="center" vertical="center"/>
    </xf>
    <xf numFmtId="165" fontId="1" fillId="0" borderId="0" xfId="132" applyFont="1" applyAlignment="1">
      <alignment horizontal="right" vertical="center"/>
    </xf>
    <xf numFmtId="4" fontId="68" fillId="0" borderId="0" xfId="62" applyNumberFormat="1" applyFont="1"/>
    <xf numFmtId="4" fontId="69" fillId="0" borderId="0" xfId="62" applyNumberFormat="1" applyFont="1"/>
    <xf numFmtId="0" fontId="69" fillId="0" borderId="0" xfId="62" applyFont="1"/>
    <xf numFmtId="4" fontId="69" fillId="0" borderId="0" xfId="62" applyNumberFormat="1" applyFont="1" applyAlignment="1">
      <alignment horizontal="right"/>
    </xf>
    <xf numFmtId="4" fontId="1" fillId="0" borderId="0" xfId="130" applyNumberFormat="1" applyFont="1" applyAlignment="1">
      <alignment horizontal="center" vertical="center"/>
    </xf>
    <xf numFmtId="0" fontId="55" fillId="0" borderId="3" xfId="130" applyFont="1" applyBorder="1" applyAlignment="1">
      <alignment vertical="center"/>
    </xf>
    <xf numFmtId="0" fontId="1" fillId="0" borderId="3" xfId="130" applyFont="1" applyBorder="1" applyAlignment="1">
      <alignment vertical="center"/>
    </xf>
    <xf numFmtId="165" fontId="1" fillId="0" borderId="3" xfId="130" applyNumberFormat="1" applyFont="1" applyBorder="1" applyAlignment="1">
      <alignment vertical="center"/>
    </xf>
    <xf numFmtId="165" fontId="22" fillId="0" borderId="3" xfId="130" applyNumberFormat="1" applyBorder="1" applyAlignment="1">
      <alignment vertical="center"/>
    </xf>
    <xf numFmtId="4" fontId="78" fillId="0" borderId="0" xfId="62" applyNumberFormat="1" applyFont="1"/>
    <xf numFmtId="0" fontId="1" fillId="0" borderId="0" xfId="130" applyFont="1" applyAlignment="1">
      <alignment horizontal="right" vertical="center"/>
    </xf>
    <xf numFmtId="0" fontId="1" fillId="0" borderId="0" xfId="130" applyFont="1" applyAlignment="1">
      <alignment horizontal="left" vertical="center"/>
    </xf>
    <xf numFmtId="0" fontId="58" fillId="0" borderId="3" xfId="130" applyFont="1" applyBorder="1" applyAlignment="1">
      <alignment vertical="center" wrapText="1"/>
    </xf>
    <xf numFmtId="0" fontId="57" fillId="0" borderId="3" xfId="130" applyFont="1" applyBorder="1" applyAlignment="1">
      <alignment vertical="center"/>
    </xf>
    <xf numFmtId="0" fontId="55" fillId="0" borderId="3" xfId="130" applyFont="1" applyBorder="1" applyAlignment="1">
      <alignment vertical="center" wrapText="1"/>
    </xf>
    <xf numFmtId="0" fontId="1" fillId="0" borderId="0" xfId="130" applyFont="1" applyAlignment="1">
      <alignment horizontal="center"/>
    </xf>
    <xf numFmtId="0" fontId="72" fillId="0" borderId="0" xfId="130" applyFont="1" applyFill="1" applyBorder="1" applyAlignment="1">
      <alignment horizontal="center" vertical="top" wrapText="1"/>
    </xf>
    <xf numFmtId="0" fontId="55" fillId="0" borderId="0" xfId="130" applyFont="1" applyFill="1" applyBorder="1" applyAlignment="1">
      <alignment horizontal="center" vertical="center" wrapText="1"/>
    </xf>
    <xf numFmtId="0" fontId="55" fillId="0" borderId="0" xfId="130" applyFont="1" applyFill="1" applyBorder="1" applyAlignment="1">
      <alignment horizontal="center" vertical="center"/>
    </xf>
    <xf numFmtId="0" fontId="22" fillId="0" borderId="0" xfId="130" applyFill="1" applyBorder="1" applyAlignment="1">
      <alignment horizontal="center" vertical="center"/>
    </xf>
    <xf numFmtId="165" fontId="59" fillId="0" borderId="0" xfId="131" applyNumberFormat="1" applyFont="1" applyFill="1" applyBorder="1" applyAlignment="1">
      <alignment horizontal="center" vertical="center"/>
    </xf>
    <xf numFmtId="169" fontId="59" fillId="0" borderId="0" xfId="131" applyNumberFormat="1" applyFont="1" applyFill="1" applyBorder="1" applyAlignment="1">
      <alignment horizontal="center" vertical="center"/>
    </xf>
    <xf numFmtId="169" fontId="64" fillId="0" borderId="0" xfId="131" applyNumberFormat="1" applyFont="1" applyFill="1" applyBorder="1" applyAlignment="1">
      <alignment horizontal="center" vertical="center"/>
    </xf>
    <xf numFmtId="169" fontId="60" fillId="0" borderId="0" xfId="131" applyNumberFormat="1" applyFont="1" applyFill="1" applyBorder="1" applyAlignment="1">
      <alignment horizontal="center" vertical="center"/>
    </xf>
    <xf numFmtId="169" fontId="56" fillId="0" borderId="0" xfId="131" applyNumberFormat="1" applyFont="1" applyFill="1" applyBorder="1" applyAlignment="1">
      <alignment horizontal="center" vertical="center"/>
    </xf>
    <xf numFmtId="165" fontId="56" fillId="0" borderId="0" xfId="131" applyFont="1" applyFill="1" applyBorder="1" applyAlignment="1">
      <alignment horizontal="center" vertical="center"/>
    </xf>
    <xf numFmtId="165" fontId="0" fillId="0" borderId="0" xfId="131" applyFont="1" applyFill="1" applyBorder="1" applyAlignment="1">
      <alignment horizontal="center" vertical="center"/>
    </xf>
    <xf numFmtId="165" fontId="60" fillId="0" borderId="0" xfId="131" applyFont="1" applyFill="1" applyBorder="1" applyAlignment="1">
      <alignment horizontal="center" vertical="center"/>
    </xf>
    <xf numFmtId="169" fontId="0" fillId="0" borderId="0" xfId="131" applyNumberFormat="1" applyFont="1" applyFill="1" applyBorder="1" applyAlignment="1">
      <alignment horizontal="center" vertical="center"/>
    </xf>
    <xf numFmtId="169" fontId="22" fillId="0" borderId="0" xfId="130" applyNumberFormat="1" applyFill="1" applyBorder="1" applyAlignment="1">
      <alignment vertical="center"/>
    </xf>
    <xf numFmtId="169" fontId="55" fillId="0" borderId="0" xfId="131" applyNumberFormat="1" applyFont="1" applyFill="1" applyBorder="1" applyAlignment="1">
      <alignment horizontal="center" vertical="center"/>
    </xf>
    <xf numFmtId="164" fontId="77" fillId="0" borderId="0" xfId="130" applyNumberFormat="1" applyFont="1" applyAlignment="1">
      <alignment horizontal="center"/>
    </xf>
    <xf numFmtId="165" fontId="61" fillId="0" borderId="3" xfId="131" applyNumberFormat="1" applyFont="1" applyFill="1" applyBorder="1" applyAlignment="1">
      <alignment horizontal="center" vertical="center"/>
    </xf>
    <xf numFmtId="165" fontId="60" fillId="0" borderId="3" xfId="131" applyNumberFormat="1" applyFont="1" applyFill="1" applyBorder="1" applyAlignment="1">
      <alignment horizontal="center" vertical="center"/>
    </xf>
    <xf numFmtId="165" fontId="56" fillId="0" borderId="3" xfId="131" applyNumberFormat="1" applyFont="1" applyFill="1" applyBorder="1" applyAlignment="1">
      <alignment horizontal="center" vertical="center"/>
    </xf>
    <xf numFmtId="165" fontId="19" fillId="0" borderId="3" xfId="131" applyNumberFormat="1" applyFont="1" applyFill="1" applyBorder="1" applyAlignment="1">
      <alignment horizontal="center" vertical="center"/>
    </xf>
    <xf numFmtId="165" fontId="20" fillId="0" borderId="3" xfId="131" applyNumberFormat="1" applyFont="1" applyFill="1" applyBorder="1" applyAlignment="1">
      <alignment horizontal="center" vertical="center"/>
    </xf>
    <xf numFmtId="165" fontId="0" fillId="0" borderId="3" xfId="131" applyNumberFormat="1" applyFont="1" applyFill="1" applyBorder="1" applyAlignment="1">
      <alignment horizontal="center" vertical="center"/>
    </xf>
    <xf numFmtId="165" fontId="20" fillId="0" borderId="3" xfId="130" applyNumberFormat="1" applyFont="1" applyFill="1" applyBorder="1" applyAlignment="1">
      <alignment vertical="center"/>
    </xf>
    <xf numFmtId="165" fontId="22" fillId="0" borderId="3" xfId="130" applyNumberFormat="1" applyFill="1" applyBorder="1" applyAlignment="1">
      <alignment vertical="center"/>
    </xf>
    <xf numFmtId="0" fontId="56" fillId="0" borderId="5" xfId="130" applyFont="1" applyFill="1" applyBorder="1" applyAlignment="1">
      <alignment horizontal="left" vertical="center"/>
    </xf>
    <xf numFmtId="0" fontId="60" fillId="0" borderId="4" xfId="130" applyFont="1" applyFill="1" applyBorder="1" applyAlignment="1">
      <alignment horizontal="right" vertical="center"/>
    </xf>
    <xf numFmtId="0" fontId="60" fillId="0" borderId="5" xfId="130" applyFont="1" applyFill="1" applyBorder="1" applyAlignment="1">
      <alignment horizontal="right" vertical="center"/>
    </xf>
    <xf numFmtId="0" fontId="60" fillId="0" borderId="6" xfId="130" applyFont="1" applyFill="1" applyBorder="1" applyAlignment="1">
      <alignment horizontal="right" vertical="center"/>
    </xf>
    <xf numFmtId="0" fontId="56" fillId="0" borderId="4" xfId="130" applyFont="1" applyFill="1" applyBorder="1" applyAlignment="1">
      <alignment horizontal="right" vertical="center"/>
    </xf>
    <xf numFmtId="0" fontId="56" fillId="0" borderId="5" xfId="130" applyFont="1" applyFill="1" applyBorder="1" applyAlignment="1">
      <alignment horizontal="right" vertical="center"/>
    </xf>
    <xf numFmtId="0" fontId="56" fillId="0" borderId="6" xfId="130" applyFont="1" applyFill="1" applyBorder="1" applyAlignment="1">
      <alignment horizontal="right" vertical="center"/>
    </xf>
    <xf numFmtId="0" fontId="56" fillId="0" borderId="6" xfId="130" applyFont="1" applyFill="1" applyBorder="1" applyAlignment="1">
      <alignment horizontal="left" vertical="center"/>
    </xf>
    <xf numFmtId="0" fontId="55" fillId="0" borderId="3" xfId="130" applyFont="1" applyFill="1" applyBorder="1" applyAlignment="1">
      <alignment horizontal="center" vertical="center" wrapText="1"/>
    </xf>
    <xf numFmtId="0" fontId="48" fillId="0" borderId="0" xfId="130" applyFont="1" applyFill="1" applyBorder="1" applyAlignment="1">
      <alignment horizontal="left"/>
    </xf>
    <xf numFmtId="0" fontId="72" fillId="0" borderId="0" xfId="130" applyFont="1" applyFill="1" applyBorder="1" applyAlignment="1">
      <alignment horizontal="left"/>
    </xf>
    <xf numFmtId="0" fontId="72" fillId="0" borderId="0" xfId="130" applyFont="1" applyFill="1" applyBorder="1" applyAlignment="1">
      <alignment horizontal="left" wrapText="1"/>
    </xf>
    <xf numFmtId="0" fontId="48" fillId="0" borderId="0" xfId="130" applyFont="1" applyFill="1" applyBorder="1" applyAlignment="1">
      <alignment horizontal="left" wrapText="1"/>
    </xf>
    <xf numFmtId="0" fontId="77" fillId="0" borderId="0" xfId="130" applyFont="1" applyAlignment="1">
      <alignment horizontal="left" wrapText="1"/>
    </xf>
    <xf numFmtId="0" fontId="71" fillId="0" borderId="0" xfId="130" applyFont="1" applyFill="1" applyAlignment="1">
      <alignment horizontal="left"/>
    </xf>
    <xf numFmtId="0" fontId="62" fillId="0" borderId="0" xfId="130" applyFont="1" applyFill="1" applyAlignment="1">
      <alignment horizontal="left"/>
    </xf>
    <xf numFmtId="0" fontId="72" fillId="0" borderId="0" xfId="130" applyFont="1" applyFill="1" applyAlignment="1">
      <alignment horizontal="left"/>
    </xf>
    <xf numFmtId="0" fontId="48" fillId="0" borderId="0" xfId="130" applyFont="1" applyFill="1" applyAlignment="1">
      <alignment horizontal="left"/>
    </xf>
    <xf numFmtId="0" fontId="74" fillId="0" borderId="0" xfId="130" applyFont="1" applyFill="1" applyAlignment="1">
      <alignment horizontal="center"/>
    </xf>
    <xf numFmtId="0" fontId="72" fillId="0" borderId="7" xfId="130" applyFont="1" applyFill="1" applyBorder="1" applyAlignment="1">
      <alignment horizontal="center" vertical="top" wrapText="1"/>
    </xf>
    <xf numFmtId="0" fontId="75" fillId="0" borderId="0" xfId="130" applyFont="1" applyFill="1" applyBorder="1" applyAlignment="1">
      <alignment horizontal="center" vertical="top" wrapText="1"/>
    </xf>
    <xf numFmtId="0" fontId="56" fillId="0" borderId="5" xfId="130" applyFont="1" applyFill="1" applyBorder="1" applyAlignment="1">
      <alignment horizontal="left" vertical="center" wrapText="1"/>
    </xf>
    <xf numFmtId="0" fontId="72" fillId="0" borderId="0" xfId="130" applyFont="1" applyAlignment="1">
      <alignment horizontal="left"/>
    </xf>
    <xf numFmtId="0" fontId="48" fillId="0" borderId="0" xfId="130" applyFont="1" applyAlignment="1">
      <alignment horizontal="left"/>
    </xf>
    <xf numFmtId="0" fontId="71" fillId="0" borderId="0" xfId="130" applyFont="1" applyAlignment="1">
      <alignment horizontal="left"/>
    </xf>
    <xf numFmtId="0" fontId="62" fillId="0" borderId="0" xfId="130" applyFont="1" applyAlignment="1">
      <alignment horizontal="left"/>
    </xf>
    <xf numFmtId="0" fontId="55" fillId="0" borderId="3" xfId="130" applyFont="1" applyBorder="1" applyAlignment="1">
      <alignment horizontal="center" vertical="center" wrapText="1"/>
    </xf>
    <xf numFmtId="0" fontId="56" fillId="0" borderId="5" xfId="130" applyFont="1" applyBorder="1" applyAlignment="1">
      <alignment horizontal="left" vertical="center"/>
    </xf>
    <xf numFmtId="0" fontId="56" fillId="0" borderId="6" xfId="130" applyFont="1" applyBorder="1" applyAlignment="1">
      <alignment horizontal="left" vertical="center"/>
    </xf>
    <xf numFmtId="0" fontId="72" fillId="0" borderId="0" xfId="130" applyFont="1" applyAlignment="1">
      <alignment horizontal="left" wrapText="1"/>
    </xf>
    <xf numFmtId="0" fontId="48" fillId="0" borderId="0" xfId="130" applyFont="1" applyAlignment="1">
      <alignment horizontal="left" wrapText="1"/>
    </xf>
    <xf numFmtId="0" fontId="74" fillId="0" borderId="0" xfId="130" applyFont="1" applyAlignment="1">
      <alignment horizontal="center"/>
    </xf>
    <xf numFmtId="0" fontId="72" fillId="0" borderId="7" xfId="130" applyFont="1" applyBorder="1" applyAlignment="1">
      <alignment horizontal="center" vertical="top" wrapText="1"/>
    </xf>
    <xf numFmtId="0" fontId="75" fillId="0" borderId="0" xfId="130" applyFont="1" applyAlignment="1">
      <alignment horizontal="center" vertical="top" wrapText="1"/>
    </xf>
    <xf numFmtId="0" fontId="56" fillId="0" borderId="5" xfId="130" applyFont="1" applyBorder="1" applyAlignment="1">
      <alignment horizontal="left" vertical="center" wrapText="1"/>
    </xf>
    <xf numFmtId="0" fontId="60" fillId="0" borderId="4" xfId="130" applyFont="1" applyBorder="1" applyAlignment="1">
      <alignment horizontal="right" vertical="center"/>
    </xf>
    <xf numFmtId="0" fontId="60" fillId="0" borderId="5" xfId="130" applyFont="1" applyBorder="1" applyAlignment="1">
      <alignment horizontal="right" vertical="center"/>
    </xf>
    <xf numFmtId="0" fontId="60" fillId="0" borderId="6" xfId="130" applyFont="1" applyBorder="1" applyAlignment="1">
      <alignment horizontal="right" vertical="center"/>
    </xf>
    <xf numFmtId="0" fontId="56" fillId="0" borderId="4" xfId="130" applyFont="1" applyBorder="1" applyAlignment="1">
      <alignment horizontal="right" vertical="center"/>
    </xf>
    <xf numFmtId="0" fontId="56" fillId="0" borderId="5" xfId="130" applyFont="1" applyBorder="1" applyAlignment="1">
      <alignment horizontal="right" vertical="center"/>
    </xf>
    <xf numFmtId="0" fontId="56" fillId="0" borderId="6" xfId="130" applyFont="1" applyBorder="1" applyAlignment="1">
      <alignment horizontal="right" vertical="center"/>
    </xf>
  </cellXfs>
  <cellStyles count="134">
    <cellStyle name="Normal" xfId="111" xr:uid="{00000000-0005-0000-0000-000000000000}"/>
    <cellStyle name="Normal 2" xfId="113" xr:uid="{00000000-0005-0000-0000-000001000000}"/>
    <cellStyle name="Normal 3" xfId="115" xr:uid="{00000000-0005-0000-0000-000002000000}"/>
    <cellStyle name="Normal 4" xfId="117" xr:uid="{00000000-0005-0000-0000-000003000000}"/>
    <cellStyle name="Normal 5" xfId="123" xr:uid="{00000000-0005-0000-0000-000004000000}"/>
    <cellStyle name="Normal 6" xfId="125" xr:uid="{00000000-0005-0000-0000-000005000000}"/>
    <cellStyle name="Normal 7" xfId="127" xr:uid="{00000000-0005-0000-0000-000006000000}"/>
    <cellStyle name="Акт" xfId="1" xr:uid="{00000000-0005-0000-0000-000007000000}"/>
    <cellStyle name="АктМТСН" xfId="2" xr:uid="{00000000-0005-0000-0000-000008000000}"/>
    <cellStyle name="АктМТСН 2" xfId="3" xr:uid="{00000000-0005-0000-0000-000009000000}"/>
    <cellStyle name="АктМТСН 3" xfId="4" xr:uid="{00000000-0005-0000-0000-00000A000000}"/>
    <cellStyle name="ВедРесурсов" xfId="5" xr:uid="{00000000-0005-0000-0000-00000B000000}"/>
    <cellStyle name="ВедРесурсовАкт" xfId="6" xr:uid="{00000000-0005-0000-0000-00000C000000}"/>
    <cellStyle name="Итоги" xfId="7" xr:uid="{00000000-0005-0000-0000-00000D000000}"/>
    <cellStyle name="ИтогоАктБазЦ" xfId="8" xr:uid="{00000000-0005-0000-0000-00000E000000}"/>
    <cellStyle name="ИтогоАктБИМ" xfId="9" xr:uid="{00000000-0005-0000-0000-00000F000000}"/>
    <cellStyle name="ИтогоАктБИМ 2" xfId="10" xr:uid="{00000000-0005-0000-0000-000010000000}"/>
    <cellStyle name="ИтогоАктБИМ 3" xfId="11" xr:uid="{00000000-0005-0000-0000-000011000000}"/>
    <cellStyle name="ИтогоАктРесМет" xfId="12" xr:uid="{00000000-0005-0000-0000-000012000000}"/>
    <cellStyle name="ИтогоАктРесМет 2" xfId="13" xr:uid="{00000000-0005-0000-0000-000013000000}"/>
    <cellStyle name="ИтогоАктРесМет 3" xfId="14" xr:uid="{00000000-0005-0000-0000-000014000000}"/>
    <cellStyle name="ИтогоАктТекЦ" xfId="15" xr:uid="{00000000-0005-0000-0000-000015000000}"/>
    <cellStyle name="ИтогоБазЦ" xfId="16" xr:uid="{00000000-0005-0000-0000-000016000000}"/>
    <cellStyle name="ИтогоБИМ" xfId="17" xr:uid="{00000000-0005-0000-0000-000017000000}"/>
    <cellStyle name="ИтогоБИМ 2" xfId="18" xr:uid="{00000000-0005-0000-0000-000018000000}"/>
    <cellStyle name="ИтогоБИМ 3" xfId="19" xr:uid="{00000000-0005-0000-0000-000019000000}"/>
    <cellStyle name="ИтогоРесМет" xfId="20" xr:uid="{00000000-0005-0000-0000-00001A000000}"/>
    <cellStyle name="ИтогоРесМет 2" xfId="21" xr:uid="{00000000-0005-0000-0000-00001B000000}"/>
    <cellStyle name="ИтогоРесМет 3" xfId="22" xr:uid="{00000000-0005-0000-0000-00001C000000}"/>
    <cellStyle name="ИтогоТекЦ" xfId="23" xr:uid="{00000000-0005-0000-0000-00001D000000}"/>
    <cellStyle name="ЛокСмета" xfId="24" xr:uid="{00000000-0005-0000-0000-00001E000000}"/>
    <cellStyle name="ЛокСмМТСН" xfId="25" xr:uid="{00000000-0005-0000-0000-00001F000000}"/>
    <cellStyle name="ЛокСмМТСН 2" xfId="26" xr:uid="{00000000-0005-0000-0000-000020000000}"/>
    <cellStyle name="ЛокСмМТСН 3" xfId="27" xr:uid="{00000000-0005-0000-0000-000021000000}"/>
    <cellStyle name="ЛокСмМТСН 4" xfId="28" xr:uid="{00000000-0005-0000-0000-000022000000}"/>
    <cellStyle name="М29" xfId="29" xr:uid="{00000000-0005-0000-0000-000023000000}"/>
    <cellStyle name="М29 2" xfId="30" xr:uid="{00000000-0005-0000-0000-000024000000}"/>
    <cellStyle name="М29 3" xfId="31" xr:uid="{00000000-0005-0000-0000-000025000000}"/>
    <cellStyle name="ОбСмета" xfId="32" xr:uid="{00000000-0005-0000-0000-000026000000}"/>
    <cellStyle name="ОбСмета 2" xfId="33" xr:uid="{00000000-0005-0000-0000-000027000000}"/>
    <cellStyle name="ОбСмета 3" xfId="34" xr:uid="{00000000-0005-0000-0000-000028000000}"/>
    <cellStyle name="Обычный" xfId="0" builtinId="0"/>
    <cellStyle name="Обычный 10" xfId="35" xr:uid="{00000000-0005-0000-0000-00002A000000}"/>
    <cellStyle name="Обычный 11" xfId="36" xr:uid="{00000000-0005-0000-0000-00002B000000}"/>
    <cellStyle name="Обычный 12" xfId="37" xr:uid="{00000000-0005-0000-0000-00002C000000}"/>
    <cellStyle name="Обычный 13" xfId="38" xr:uid="{00000000-0005-0000-0000-00002D000000}"/>
    <cellStyle name="Обычный 14" xfId="39" xr:uid="{00000000-0005-0000-0000-00002E000000}"/>
    <cellStyle name="Обычный 15" xfId="40" xr:uid="{00000000-0005-0000-0000-00002F000000}"/>
    <cellStyle name="Обычный 16" xfId="41" xr:uid="{00000000-0005-0000-0000-000030000000}"/>
    <cellStyle name="Обычный 17" xfId="42" xr:uid="{00000000-0005-0000-0000-000031000000}"/>
    <cellStyle name="Обычный 18" xfId="43" xr:uid="{00000000-0005-0000-0000-000032000000}"/>
    <cellStyle name="Обычный 19" xfId="44" xr:uid="{00000000-0005-0000-0000-000033000000}"/>
    <cellStyle name="Обычный 2" xfId="45" xr:uid="{00000000-0005-0000-0000-000034000000}"/>
    <cellStyle name="Обычный 2 2" xfId="46" xr:uid="{00000000-0005-0000-0000-000035000000}"/>
    <cellStyle name="Обычный 2 2 2" xfId="47" xr:uid="{00000000-0005-0000-0000-000036000000}"/>
    <cellStyle name="Обычный 2 2 3" xfId="48" xr:uid="{00000000-0005-0000-0000-000037000000}"/>
    <cellStyle name="Обычный 2 2 4" xfId="118" xr:uid="{00000000-0005-0000-0000-000038000000}"/>
    <cellStyle name="Обычный 2 3" xfId="49" xr:uid="{00000000-0005-0000-0000-000039000000}"/>
    <cellStyle name="Обычный 2 4 2" xfId="119" xr:uid="{00000000-0005-0000-0000-00003A000000}"/>
    <cellStyle name="Обычный 2_Мартемьянова 126_12 испарав лен после замеч" xfId="50" xr:uid="{00000000-0005-0000-0000-00003B000000}"/>
    <cellStyle name="Обычный 20" xfId="51" xr:uid="{00000000-0005-0000-0000-00003C000000}"/>
    <cellStyle name="Обычный 21" xfId="52" xr:uid="{00000000-0005-0000-0000-00003D000000}"/>
    <cellStyle name="Обычный 22" xfId="53" xr:uid="{00000000-0005-0000-0000-00003E000000}"/>
    <cellStyle name="Обычный 23" xfId="54" xr:uid="{00000000-0005-0000-0000-00003F000000}"/>
    <cellStyle name="Обычный 24" xfId="55" xr:uid="{00000000-0005-0000-0000-000040000000}"/>
    <cellStyle name="Обычный 25" xfId="56" xr:uid="{00000000-0005-0000-0000-000041000000}"/>
    <cellStyle name="Обычный 26" xfId="57" xr:uid="{00000000-0005-0000-0000-000042000000}"/>
    <cellStyle name="Обычный 27" xfId="58" xr:uid="{00000000-0005-0000-0000-000043000000}"/>
    <cellStyle name="Обычный 28" xfId="59" xr:uid="{00000000-0005-0000-0000-000044000000}"/>
    <cellStyle name="Обычный 29" xfId="60" xr:uid="{00000000-0005-0000-0000-000045000000}"/>
    <cellStyle name="Обычный 3" xfId="61" xr:uid="{00000000-0005-0000-0000-000046000000}"/>
    <cellStyle name="Обычный 3 2" xfId="62" xr:uid="{00000000-0005-0000-0000-000047000000}"/>
    <cellStyle name="Обычный 3 3 2" xfId="120" xr:uid="{00000000-0005-0000-0000-000048000000}"/>
    <cellStyle name="Обычный 3_Мартемьянова 126_12 испарав лен после замеч" xfId="63" xr:uid="{00000000-0005-0000-0000-000049000000}"/>
    <cellStyle name="Обычный 30" xfId="64" xr:uid="{00000000-0005-0000-0000-00004A000000}"/>
    <cellStyle name="Обычный 31" xfId="65" xr:uid="{00000000-0005-0000-0000-00004B000000}"/>
    <cellStyle name="Обычный 32" xfId="66" xr:uid="{00000000-0005-0000-0000-00004C000000}"/>
    <cellStyle name="Обычный 33" xfId="67" xr:uid="{00000000-0005-0000-0000-00004D000000}"/>
    <cellStyle name="Обычный 34" xfId="68" xr:uid="{00000000-0005-0000-0000-00004E000000}"/>
    <cellStyle name="Обычный 35" xfId="69" xr:uid="{00000000-0005-0000-0000-00004F000000}"/>
    <cellStyle name="Обычный 36" xfId="70" xr:uid="{00000000-0005-0000-0000-000050000000}"/>
    <cellStyle name="Обычный 37" xfId="71" xr:uid="{00000000-0005-0000-0000-000051000000}"/>
    <cellStyle name="Обычный 38" xfId="72" xr:uid="{00000000-0005-0000-0000-000052000000}"/>
    <cellStyle name="Обычный 39" xfId="73" xr:uid="{00000000-0005-0000-0000-000053000000}"/>
    <cellStyle name="Обычный 4" xfId="74" xr:uid="{00000000-0005-0000-0000-000054000000}"/>
    <cellStyle name="Обычный 40" xfId="75" xr:uid="{00000000-0005-0000-0000-000055000000}"/>
    <cellStyle name="Обычный 41" xfId="76" xr:uid="{00000000-0005-0000-0000-000056000000}"/>
    <cellStyle name="Обычный 42" xfId="77" xr:uid="{00000000-0005-0000-0000-000057000000}"/>
    <cellStyle name="Обычный 43" xfId="78" xr:uid="{00000000-0005-0000-0000-000058000000}"/>
    <cellStyle name="Обычный 44" xfId="79" xr:uid="{00000000-0005-0000-0000-000059000000}"/>
    <cellStyle name="Обычный 45" xfId="80" xr:uid="{00000000-0005-0000-0000-00005A000000}"/>
    <cellStyle name="Обычный 46" xfId="81" xr:uid="{00000000-0005-0000-0000-00005B000000}"/>
    <cellStyle name="Обычный 47" xfId="82" xr:uid="{00000000-0005-0000-0000-00005C000000}"/>
    <cellStyle name="Обычный 48" xfId="83" xr:uid="{00000000-0005-0000-0000-00005D000000}"/>
    <cellStyle name="Обычный 49" xfId="84" xr:uid="{00000000-0005-0000-0000-00005E000000}"/>
    <cellStyle name="Обычный 5" xfId="85" xr:uid="{00000000-0005-0000-0000-00005F000000}"/>
    <cellStyle name="Обычный 50" xfId="86" xr:uid="{00000000-0005-0000-0000-000060000000}"/>
    <cellStyle name="Обычный 51" xfId="87" xr:uid="{00000000-0005-0000-0000-000061000000}"/>
    <cellStyle name="Обычный 52" xfId="88" xr:uid="{00000000-0005-0000-0000-000062000000}"/>
    <cellStyle name="Обычный 53" xfId="89" xr:uid="{00000000-0005-0000-0000-000063000000}"/>
    <cellStyle name="Обычный 54" xfId="90" xr:uid="{00000000-0005-0000-0000-000064000000}"/>
    <cellStyle name="Обычный 55" xfId="107" xr:uid="{00000000-0005-0000-0000-000065000000}"/>
    <cellStyle name="Обычный 55 2" xfId="128" xr:uid="{00000000-0005-0000-0000-000066000000}"/>
    <cellStyle name="Обычный 56" xfId="108" xr:uid="{00000000-0005-0000-0000-000067000000}"/>
    <cellStyle name="Обычный 57" xfId="109" xr:uid="{00000000-0005-0000-0000-000068000000}"/>
    <cellStyle name="Обычный 58" xfId="110" xr:uid="{00000000-0005-0000-0000-000069000000}"/>
    <cellStyle name="Обычный 59" xfId="112" xr:uid="{00000000-0005-0000-0000-00006A000000}"/>
    <cellStyle name="Обычный 6" xfId="91" xr:uid="{00000000-0005-0000-0000-00006B000000}"/>
    <cellStyle name="Обычный 60" xfId="114" xr:uid="{00000000-0005-0000-0000-00006C000000}"/>
    <cellStyle name="Обычный 61" xfId="116" xr:uid="{00000000-0005-0000-0000-00006D000000}"/>
    <cellStyle name="Обычный 62" xfId="122" xr:uid="{00000000-0005-0000-0000-00006E000000}"/>
    <cellStyle name="Обычный 63" xfId="124" xr:uid="{00000000-0005-0000-0000-00006F000000}"/>
    <cellStyle name="Обычный 64" xfId="126" xr:uid="{00000000-0005-0000-0000-000070000000}"/>
    <cellStyle name="Обычный 65" xfId="130" xr:uid="{00000000-0005-0000-0000-000071000000}"/>
    <cellStyle name="Обычный 66" xfId="129" xr:uid="{00000000-0005-0000-0000-000072000000}"/>
    <cellStyle name="Обычный 67" xfId="133" xr:uid="{00000000-0005-0000-0000-000073000000}"/>
    <cellStyle name="Обычный 7" xfId="92" xr:uid="{00000000-0005-0000-0000-000074000000}"/>
    <cellStyle name="Обычный 8" xfId="93" xr:uid="{00000000-0005-0000-0000-000075000000}"/>
    <cellStyle name="Обычный 9" xfId="94" xr:uid="{00000000-0005-0000-0000-000076000000}"/>
    <cellStyle name="Параметр" xfId="95" xr:uid="{00000000-0005-0000-0000-000077000000}"/>
    <cellStyle name="ПеременныеСметы" xfId="96" xr:uid="{00000000-0005-0000-0000-000078000000}"/>
    <cellStyle name="Процентный 2" xfId="121" xr:uid="{00000000-0005-0000-0000-000079000000}"/>
    <cellStyle name="РесСмета" xfId="97" xr:uid="{00000000-0005-0000-0000-00007A000000}"/>
    <cellStyle name="СводкаСтоимРаб" xfId="98" xr:uid="{00000000-0005-0000-0000-00007B000000}"/>
    <cellStyle name="СводРасч" xfId="99" xr:uid="{00000000-0005-0000-0000-00007C000000}"/>
    <cellStyle name="СводРасч 2" xfId="100" xr:uid="{00000000-0005-0000-0000-00007D000000}"/>
    <cellStyle name="СводРасч 3" xfId="101" xr:uid="{00000000-0005-0000-0000-00007E000000}"/>
    <cellStyle name="Титул" xfId="102" xr:uid="{00000000-0005-0000-0000-00007F000000}"/>
    <cellStyle name="Финансовый" xfId="132" builtinId="3"/>
    <cellStyle name="Финансовый [0] 2" xfId="103" xr:uid="{00000000-0005-0000-0000-000081000000}"/>
    <cellStyle name="Финансовый 2" xfId="104" xr:uid="{00000000-0005-0000-0000-000082000000}"/>
    <cellStyle name="Финансовый 3" xfId="131" xr:uid="{00000000-0005-0000-0000-000083000000}"/>
    <cellStyle name="Хвост" xfId="105" xr:uid="{00000000-0005-0000-0000-000084000000}"/>
    <cellStyle name="Экспертиза" xfId="106" xr:uid="{00000000-0005-0000-0000-000085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5.xml"/><Relationship Id="rId13" Type="http://schemas.openxmlformats.org/officeDocument/2006/relationships/externalLink" Target="externalLinks/externalLink10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4.xml"/><Relationship Id="rId12" Type="http://schemas.openxmlformats.org/officeDocument/2006/relationships/externalLink" Target="externalLinks/externalLink9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3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3.xml"/><Relationship Id="rId11" Type="http://schemas.openxmlformats.org/officeDocument/2006/relationships/externalLink" Target="externalLinks/externalLink8.xml"/><Relationship Id="rId5" Type="http://schemas.openxmlformats.org/officeDocument/2006/relationships/externalLink" Target="externalLinks/externalLink2.xml"/><Relationship Id="rId15" Type="http://schemas.openxmlformats.org/officeDocument/2006/relationships/externalLink" Target="externalLinks/externalLink12.xml"/><Relationship Id="rId10" Type="http://schemas.openxmlformats.org/officeDocument/2006/relationships/externalLink" Target="externalLinks/externalLink7.xml"/><Relationship Id="rId19" Type="http://schemas.openxmlformats.org/officeDocument/2006/relationships/sharedStrings" Target="sharedStrings.xml"/><Relationship Id="rId4" Type="http://schemas.openxmlformats.org/officeDocument/2006/relationships/externalLink" Target="externalLinks/externalLink1.xml"/><Relationship Id="rId9" Type="http://schemas.openxmlformats.org/officeDocument/2006/relationships/externalLink" Target="externalLinks/externalLink6.xml"/><Relationship Id="rId14" Type="http://schemas.openxmlformats.org/officeDocument/2006/relationships/externalLink" Target="externalLinks/externalLink1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LINK-603DD7\Documents%20and%20Settings\&#1054;&#1054;&#1054;%20&#1048;&#1085;&#1090;&#1077;&#1088;&#1057;&#1090;&#1088;&#1086;&#1081;\&#1052;&#1086;&#1080;%20&#1076;&#1086;&#1082;&#1091;&#1084;&#1077;&#1085;&#1090;&#1099;\&#1076;&#1086;&#1075;&#1086;&#1074;&#1086;&#1088;&#1099;%202007\&#1055;&#1057;176.%20&#1047;&#1072;&#1084;&#1077;&#1085;&#1072;%20&#1086;&#1096;&#1080;&#1085;&#1086;&#1074;&#1082;&#1080;%2035&#1082;&#1042;\&#1044;&#1086;&#1075;&#1086;&#1074;&#1086;&#1088;%20&#1089;%20&#1057;&#1069;&#1057;\&#1050;&#1057;-2%20&#1079;&#1072;&#1084;&#1077;&#1085;&#1072;%20&#1086;&#1096;&#1080;&#1085;%2035&#1082;&#1042;%20&#1055;&#1057;176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WORK/&#1086;&#1073;&#1098;&#1077;&#1084;&#1099;%20&#1088;&#1072;&#1073;&#1086;&#1090;/&#1056;&#1072;&#1079;&#1085;&#1086;&#1077;/Zarplata_1/&#1044;&#1077;&#1085;&#1080;&#1089;/&#1089;&#1086;&#1093;&#1088;&#1072;&#1085;&#1080;&#1090;&#1100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110.&#1059;&#1044;&#1044;\Documents%20and%20Settings\904\Local%20Settings\Temporary%20Internet%20Files\OLK2\&#1057;&#1074;&#1086;&#1076;&#1085;&#1072;&#1103;%20&#1075;&#1072;&#1079;&#1086;&#1087;&#1088;&#1086;&#1074;&#1086;&#1076;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110.&#1091;&#1076;&#1076;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uddsmetapir\Docs\Zarplata_1\&#1044;&#1077;&#1085;&#1080;&#1089;\&#1089;&#1086;&#1093;&#1088;&#1072;&#1085;&#1080;&#1090;&#1100;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UDDsmetaPIR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uhserver\&#1087;&#1083;&#1072;&#1085;&#1086;&#1074;&#1099;&#1081;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428/My%20Documents/&#1090;&#1088;&#1072;&#1085;&#1089;&#1085;&#1077;&#1092;&#1090;&#1077;&#1084;&#1072;&#1096;/mail/&#1043;&#1077;&#1086;&#1057;&#1084;&#1077;&#1090;&#1072;/&#1040;&#1088;&#1093;&#1080;&#1074;2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Zarplata_1\&#1044;&#1077;&#1085;&#1080;&#1089;\&#1089;&#1086;&#1093;&#1088;&#1072;&#1085;&#1080;&#1090;&#1100;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221/&#1056;&#1072;&#1073;&#1086;&#1095;&#1080;&#1081;%20&#1089;&#1090;&#1086;&#1083;/&#1053;&#1086;&#1074;&#1072;&#1103;%20&#1087;&#1072;&#1087;&#1082;&#1072;/&#1061;&#1072;&#1081;&#1090;&#1091;&#1085;/&#1056;&#1042;&#1057;%2030&#1090;&#1099;&#1089;%20%20&#1057;&#1090;&#1072;&#1088;&#1086;&#1083;&#1080;&#1082;&#1077;&#1077;&#1074;&#1086;/mail/&#1043;&#1077;&#1086;&#1057;&#1084;&#1077;&#1090;&#1072;/&#1040;&#1088;&#1093;&#1080;&#1074;2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gw030302\exchange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gw030302\&#1089;&#1084;&#1077;&#1090;&#1099;%20&#1080;&#1080;\Docs\Zarplata_1\&#1044;&#1077;&#1085;&#1080;&#1089;\&#1089;&#1086;&#1093;&#1088;&#1072;&#1085;&#1080;&#1090;&#1100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С-2"/>
      <sheetName val="КС-3 ТТ"/>
    </sheetNames>
    <sheetDataSet>
      <sheetData sheetId="0"/>
      <sheetData sheetId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Шкаф"/>
      <sheetName val="Коэфф1."/>
      <sheetName val="Прайс лист"/>
      <sheetName val="к.84-к.83"/>
      <sheetName val="Смета"/>
      <sheetName val="СМЕТА проект"/>
      <sheetName val="выборка на22 июня"/>
      <sheetName val="Лист1"/>
      <sheetName val="Обновление"/>
      <sheetName val="Цена"/>
      <sheetName val="Product"/>
      <sheetName val="РасчетКомандир1"/>
      <sheetName val="РасчетКомандир2"/>
      <sheetName val="Коэфф"/>
      <sheetName val="Смета2 проект. раб."/>
      <sheetName val="РС "/>
      <sheetName val="ЭХЗ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топо"/>
      <sheetName val="установки"/>
      <sheetName val="8.14 КР (списание)ОПСТИКР"/>
      <sheetName val="Стр1"/>
      <sheetName val="Список"/>
      <sheetName val="Данные для расчёта сметы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Списки"/>
      <sheetName val="ПДР"/>
      <sheetName val="6.14_КР"/>
      <sheetName val="Прилож"/>
      <sheetName val="см8"/>
      <sheetName val="DATA"/>
      <sheetName val="ЛЧ"/>
      <sheetName val="свод1"/>
      <sheetName val="2002(v2)"/>
      <sheetName val="справ."/>
      <sheetName val="Лист2"/>
      <sheetName val="справ_"/>
      <sheetName val="СметаСводная снег"/>
      <sheetName val="2002_v2_"/>
      <sheetName val="лч и кам"/>
      <sheetName val="Лист3"/>
      <sheetName val="См 1 наруж.водопровод"/>
      <sheetName val="РП"/>
      <sheetName val="1"/>
      <sheetName val="График"/>
      <sheetName val="сохранить"/>
      <sheetName val="Табл38-7"/>
      <sheetName val="вариант"/>
      <sheetName val="Зап-3- СЦБ"/>
      <sheetName val="Разработка проекта"/>
      <sheetName val="сводная"/>
      <sheetName val="Смета 1"/>
      <sheetName val="Summary"/>
      <sheetName val="Суточная"/>
      <sheetName val="5ОборРабМест(HP)"/>
      <sheetName val="15"/>
      <sheetName val="свод_ИИР"/>
      <sheetName val="Счет-Фактура"/>
      <sheetName val="Пример расчета"/>
      <sheetName val="sapactivexlhiddensheet"/>
      <sheetName val="свод 2"/>
      <sheetName val="все"/>
      <sheetName val="Кредиты"/>
      <sheetName val="информация"/>
      <sheetName val="13.1"/>
      <sheetName val="СметаСводная Рыб"/>
      <sheetName val="Нормы"/>
      <sheetName val="Текущие цены"/>
      <sheetName val="рабочий"/>
      <sheetName val="окраска"/>
      <sheetName val="отчет эл_эн  2000"/>
      <sheetName val="ПОДПИСИ"/>
      <sheetName val="РАСЧЕТ"/>
      <sheetName val="КП (2)"/>
      <sheetName val="Бюджет"/>
      <sheetName val="Norm"/>
      <sheetName val="К.рын"/>
      <sheetName val="Сводная смета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Данные_для_расчёта_сметы"/>
      <sheetName val="Текущие_цены"/>
      <sheetName val="свод_2"/>
      <sheetName val="Зап-3-_СЦБ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свод 3"/>
      <sheetName val="ID"/>
      <sheetName val="СС"/>
      <sheetName val="Opex personnel (Term facs)"/>
      <sheetName val="данные"/>
      <sheetName val="Баланс"/>
      <sheetName val="Смета2_проект__раб_"/>
      <sheetName val="Смета_1"/>
      <sheetName val="Production and Spend"/>
      <sheetName val="OCK1"/>
      <sheetName val="1.3"/>
      <sheetName val="ИГ1"/>
      <sheetName val="Землеотвод"/>
      <sheetName val="шаблон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КП НовоКов"/>
      <sheetName val="СметаСводная 1 оч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метаСводная павильон"/>
      <sheetName val="93-110"/>
      <sheetName val="Св. смета"/>
      <sheetName val="РБС ИЗМ1"/>
      <sheetName val="Лист опроса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таблица руководству"/>
      <sheetName val="Суточная добыча за неделю"/>
      <sheetName val="list"/>
      <sheetName val="Прибыль опл"/>
      <sheetName val="Вспомогательный"/>
      <sheetName val="№5 СУБ Инж защ"/>
      <sheetName val="HP и оргтехника"/>
      <sheetName val="Calc"/>
      <sheetName val="История"/>
      <sheetName val="Р1"/>
      <sheetName val="Параметры_i"/>
      <sheetName val="Таблица 2"/>
      <sheetName val="Таблица 4 АСУТП"/>
      <sheetName val="Input"/>
      <sheetName val="Calculation"/>
      <sheetName val="ст ГТМ"/>
      <sheetName val="ПДР ООО &quot;Юкос ФБЦ&quot;"/>
      <sheetName val="исходные данные"/>
      <sheetName val="расчетные таблицы"/>
      <sheetName val="Амур ДОН"/>
      <sheetName val="кп ГК"/>
      <sheetName val="Справочные данные"/>
      <sheetName val="Б.Сатка"/>
      <sheetName val="total"/>
      <sheetName val="Комплектация"/>
      <sheetName val="трубы"/>
      <sheetName val="СМР"/>
      <sheetName val="дороги"/>
      <sheetName val="СметаСводная"/>
      <sheetName val="оборудован"/>
      <sheetName val="Упр"/>
      <sheetName val="Перечень ИУ"/>
      <sheetName val="РН-ПНГ"/>
      <sheetName val="влад-таблица"/>
      <sheetName val="2002(v1)"/>
      <sheetName val="3.1 ТХ"/>
      <sheetName val="ЗП_ЮНГ"/>
      <sheetName val="НМА"/>
      <sheetName val="оператор"/>
      <sheetName val="исх_данные"/>
      <sheetName val="СметаСводная Колпино"/>
      <sheetName val="Подрядчики"/>
      <sheetName val="Январь"/>
      <sheetName val="Итог"/>
      <sheetName val="мсн"/>
      <sheetName val="мат"/>
      <sheetName val="3.5"/>
      <sheetName val="справка"/>
      <sheetName val="суб.подряд"/>
      <sheetName val="ПСБ - ОЭ"/>
      <sheetName val="суб_подряд"/>
      <sheetName val="ПСБ_-_ОЭ"/>
      <sheetName val="Смета 2"/>
      <sheetName val="D"/>
      <sheetName val="Ачинский НПЗ"/>
      <sheetName val="4"/>
      <sheetName val="ИД"/>
      <sheetName val="См3 СЦБ-зап"/>
      <sheetName val="Хаттон 90.90 Femco"/>
      <sheetName val="ИД1"/>
      <sheetName val="свод общ"/>
      <sheetName val="Смета 5.2. Кусты25,29,31,65"/>
      <sheetName val="смета СИД"/>
      <sheetName val="часы"/>
      <sheetName val="ресурсная вед."/>
      <sheetName val="ИДвалка"/>
      <sheetName val="р.Волхов"/>
      <sheetName val="КП к ГК"/>
      <sheetName val="изыскания 2"/>
      <sheetName val="Калплан Кра"/>
      <sheetName val="Материалы"/>
      <sheetName val="6.11 новый"/>
      <sheetName val="Капитальные затраты"/>
      <sheetName val="накладная"/>
      <sheetName val="Акт"/>
      <sheetName val="Пояснение "/>
      <sheetName val="3.1"/>
      <sheetName val="Коммерческие расходы"/>
      <sheetName val="RSOILBAL"/>
      <sheetName val="смета 2 проект. работы"/>
      <sheetName val="4сд"/>
      <sheetName val="2сд"/>
      <sheetName val="7сд"/>
      <sheetName val="MAIN_PARAMETERS"/>
      <sheetName val="СС замеч с ответами"/>
      <sheetName val="начало"/>
      <sheetName val="Main"/>
      <sheetName val="УП _2004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Перечень Заказчиков"/>
      <sheetName val="2.2 "/>
      <sheetName val="Хар_"/>
      <sheetName val="С1_"/>
      <sheetName val="СтрЗапасов (2)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НМ расчеты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Коэф КВ"/>
      <sheetName val="К"/>
      <sheetName val="Смета терзем"/>
      <sheetName val="Кал.план Жукова даты - не надо"/>
      <sheetName val="кп"/>
      <sheetName val="матер."/>
      <sheetName val="КП Прим (3)"/>
      <sheetName val="АЧ"/>
      <sheetName val="кп (3)"/>
      <sheetName val="СП"/>
      <sheetName val="фонтан разбитый2"/>
      <sheetName val="13_1"/>
      <sheetName val="Баланс (Ф1)"/>
      <sheetName val="Смета-Т"/>
      <sheetName val=""/>
      <sheetName val="Смета 3 Гидролог"/>
      <sheetName val="Записка СЦБ"/>
      <sheetName val="Табл.5"/>
      <sheetName val="Табл.2"/>
      <sheetName val="Исх.данные"/>
      <sheetName val="Общая часть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Input Assumptions"/>
      <sheetName val="DMTR_BP_03"/>
      <sheetName val="см №1.1 Геодезические работы "/>
      <sheetName val="см №1.4 Экология "/>
      <sheetName val="АСУ ТП 1 этап ПД"/>
      <sheetName val="Расчет курса"/>
      <sheetName val="XLR_NoRangeSheet"/>
      <sheetName val="НЕДЕЛИ"/>
      <sheetName val="GD"/>
      <sheetName val="геолог"/>
      <sheetName val="Курс доллара"/>
      <sheetName val="Календарь новый"/>
      <sheetName val="Смета № 1 ИИ линия"/>
      <sheetName val="Дополнительные параметры"/>
      <sheetName val="Leistungsakt"/>
      <sheetName val="Свод объем"/>
      <sheetName val="Дог цена"/>
      <sheetName val="SakhNIPI5"/>
      <sheetName val="ПИР"/>
      <sheetName val="1155"/>
      <sheetName val="HP_и_оргтехника"/>
      <sheetName val="СМЕТА_проект"/>
      <sheetName val="Лист_опроса"/>
      <sheetName val="ОПС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3труба (П)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Восстановл_Лист37"/>
      <sheetName val="Объемы работ по ПВ"/>
      <sheetName val="16"/>
      <sheetName val="Коэф"/>
      <sheetName val="Таблица 5"/>
      <sheetName val="Таблица 3"/>
      <sheetName val="1.401.2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Source lists"/>
      <sheetName val="Rub"/>
      <sheetName val="Сводная "/>
      <sheetName val="7.ТХ Сети (кор)"/>
      <sheetName val="Tier 311208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PO Data"/>
      <sheetName val="ПД"/>
      <sheetName val="М_1"/>
      <sheetName val="Акт выбора"/>
      <sheetName val="См.№7 Эл."/>
      <sheetName val="См.№8 Пож."/>
      <sheetName val="См.№3 ВиК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№1"/>
      <sheetName val="РСС_АУ"/>
      <sheetName val="Раб.АУ"/>
      <sheetName val="Сметы за сопровождение"/>
      <sheetName val="Lucent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/>
      <sheetData sheetId="79" refreshError="1"/>
      <sheetData sheetId="80"/>
      <sheetData sheetId="81" refreshError="1"/>
      <sheetData sheetId="82" refreshError="1"/>
      <sheetData sheetId="83" refreshError="1"/>
      <sheetData sheetId="84"/>
      <sheetData sheetId="85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/>
      <sheetData sheetId="310"/>
      <sheetData sheetId="31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 П"/>
      <sheetName val="Свод"/>
      <sheetName val="СМЕТА проект"/>
      <sheetName val="СВОД ПИР"/>
      <sheetName val="топография"/>
      <sheetName val="13.1"/>
      <sheetName val="Смета"/>
      <sheetName val="93-110"/>
      <sheetName val="ПДР"/>
      <sheetName val="Пример расчета"/>
      <sheetName val="sapactivexlhiddensheet"/>
      <sheetName val="Calc"/>
      <sheetName val="Шкаф"/>
      <sheetName val="Коэфф1."/>
      <sheetName val="Прайс лист"/>
      <sheetName val="Сводная смета"/>
      <sheetName val="list"/>
      <sheetName val="топо"/>
      <sheetName val="1ПС"/>
      <sheetName val="Сводная газопровод"/>
      <sheetName val="5ОборРабМест(HP)"/>
      <sheetName val="к.84-к.83"/>
      <sheetName val="Обновление"/>
      <sheetName val="Цена"/>
      <sheetName val="Product"/>
      <sheetName val="Лист1"/>
      <sheetName val="График"/>
      <sheetName val="РП"/>
      <sheetName val="См 1 наруж.водопровод"/>
      <sheetName val="Упр"/>
      <sheetName val="OCK1"/>
      <sheetName val="КП (2)"/>
      <sheetName val="в работу"/>
      <sheetName val="Данные для расчёта сметы"/>
      <sheetName val="Коэф"/>
      <sheetName val="Сводная"/>
      <sheetName val="Параметры"/>
      <sheetName val="Геология"/>
      <sheetName val="Геофизика"/>
      <sheetName val="ЭХЗ"/>
      <sheetName val="Табл38-7"/>
      <sheetName val="Journals"/>
      <sheetName val="СтрЗапасов (2)"/>
      <sheetName val="З_П"/>
      <sheetName val="СМЕТА_проект"/>
      <sheetName val="СВОД_ПИР"/>
      <sheetName val="13_1"/>
      <sheetName val="Пример_расчета"/>
      <sheetName val="Коэфф1_"/>
      <sheetName val="Прайс_лист"/>
      <sheetName val="Сводная_смета"/>
      <sheetName val="Сводная_газопровод"/>
      <sheetName val="к_84-к_83"/>
      <sheetName val="Прибыль опл"/>
      <sheetName val="все"/>
      <sheetName val="Хар_"/>
      <sheetName val="С1_"/>
      <sheetName val="УКП"/>
      <sheetName val="Lim"/>
      <sheetName val="ИД СМР"/>
      <sheetName val="ИД ПНР"/>
      <sheetName val="Восстановл_Лист7"/>
      <sheetName val="Восстановл_Лист13"/>
      <sheetName val="Восстановл_Лист15"/>
      <sheetName val="Восстановл_Лист19"/>
      <sheetName val="СПЕЦИФИКАЦИЯ"/>
      <sheetName val="ПД"/>
      <sheetName val="DATA"/>
      <sheetName val="Norm"/>
      <sheetName val="8"/>
      <sheetName val=""/>
      <sheetName val="№5 СУБ Инж защ"/>
      <sheetName val="Текущие показатели"/>
      <sheetName val="З_П1"/>
      <sheetName val="СМЕТА_проект1"/>
      <sheetName val="СВОД_ПИР1"/>
      <sheetName val="13_11"/>
      <sheetName val="Пример_расчета1"/>
      <sheetName val="Коэфф1_1"/>
      <sheetName val="Прайс_лист1"/>
      <sheetName val="Сводная_смета1"/>
      <sheetName val="Сводная_газопровод1"/>
      <sheetName val="к_84-к_831"/>
      <sheetName val="См_1_наруж_водопровод"/>
      <sheetName val="КП_(2)"/>
      <sheetName val="в_работу"/>
      <sheetName val="Данные_для_расчёта_сметы"/>
      <sheetName val="СтрЗапасов_(2)"/>
      <sheetName val="Прибыль_опл"/>
      <sheetName val="ИД_СМР"/>
      <sheetName val="ИД_ПНР"/>
      <sheetName val="Panduit"/>
      <sheetName val="БД"/>
      <sheetName val="Выборка Заказчик"/>
      <sheetName val="З_П3"/>
      <sheetName val="СМЕТА_проект3"/>
      <sheetName val="СВОД_ПИР3"/>
      <sheetName val="13_13"/>
      <sheetName val="Пример_расчета3"/>
      <sheetName val="Коэфф1_3"/>
      <sheetName val="Прайс_лист3"/>
      <sheetName val="Сводная_смета3"/>
      <sheetName val="Сводная_газопровод3"/>
      <sheetName val="к_84-к_833"/>
      <sheetName val="См_1_наруж_водопровод2"/>
      <sheetName val="КП_(2)2"/>
      <sheetName val="в_работу2"/>
      <sheetName val="Данные_для_расчёта_сметы2"/>
      <sheetName val="СтрЗапасов_(2)2"/>
      <sheetName val="Прибыль_опл2"/>
      <sheetName val="ИД_СМР2"/>
      <sheetName val="ИД_ПНР2"/>
      <sheetName val="№5_СУБ_Инж_защ1"/>
      <sheetName val="З_П2"/>
      <sheetName val="СМЕТА_проект2"/>
      <sheetName val="СВОД_ПИР2"/>
      <sheetName val="13_12"/>
      <sheetName val="Пример_расчета2"/>
      <sheetName val="Коэфф1_2"/>
      <sheetName val="Прайс_лист2"/>
      <sheetName val="Сводная_смета2"/>
      <sheetName val="Сводная_газопровод2"/>
      <sheetName val="к_84-к_832"/>
      <sheetName val="См_1_наруж_водопровод1"/>
      <sheetName val="КП_(2)1"/>
      <sheetName val="в_работу1"/>
      <sheetName val="Данные_для_расчёта_сметы1"/>
      <sheetName val="СтрЗапасов_(2)1"/>
      <sheetName val="Прибыль_опл1"/>
      <sheetName val="ИД_СМР1"/>
      <sheetName val="ИД_ПНР1"/>
      <sheetName val="№5_СУБ_Инж_защ"/>
      <sheetName val="З_П4"/>
      <sheetName val="СМЕТА_проект4"/>
      <sheetName val="СВОД_ПИР4"/>
      <sheetName val="13_14"/>
      <sheetName val="Пример_расчета4"/>
      <sheetName val="Коэфф1_4"/>
      <sheetName val="Прайс_лист4"/>
      <sheetName val="Сводная_смета4"/>
      <sheetName val="Сводная_газопровод4"/>
      <sheetName val="к_84-к_834"/>
      <sheetName val="См_1_наруж_водопровод3"/>
      <sheetName val="КП_(2)3"/>
      <sheetName val="в_работу3"/>
      <sheetName val="Данные_для_расчёта_сметы3"/>
      <sheetName val="СтрЗапасов_(2)3"/>
      <sheetName val="Прибыль_опл3"/>
      <sheetName val="ИД_СМР3"/>
      <sheetName val="ИД_ПНР3"/>
      <sheetName val="№5_СУБ_Инж_защ2"/>
      <sheetName val="Выборка_Заказчик"/>
      <sheetName val="Проект"/>
      <sheetName val="Общ"/>
      <sheetName val="Хаттон 90.90 Femco"/>
      <sheetName val="Коэффициенты"/>
      <sheetName val="база"/>
      <sheetName val="к.рын"/>
      <sheetName val="СметаСводная гост"/>
      <sheetName val="Лист опроса"/>
      <sheetName val="XLR_NoRangeSheet"/>
      <sheetName val="Акт выбора"/>
      <sheetName val="К.С.М."/>
      <sheetName val="Ф"/>
      <sheetName val="исх_данные"/>
      <sheetName val="СметаСводная Рыб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Шкаф"/>
      <sheetName val="Коэфф1."/>
      <sheetName val="Прайс лист"/>
      <sheetName val="к.84-к.83"/>
      <sheetName val="Смета"/>
      <sheetName val="СМЕТА проект"/>
      <sheetName val="Лист опроса"/>
      <sheetName val="Summary"/>
      <sheetName val="сохранить"/>
      <sheetName val="5ОборРабМест(HP)"/>
      <sheetName val="График"/>
      <sheetName val="Зап-3- СЦБ"/>
      <sheetName val="№5 СУБ Инж защ"/>
      <sheetName val="свод 2"/>
      <sheetName val="ЭХЗ"/>
      <sheetName val="Лист1"/>
      <sheetName val="Обновление"/>
      <sheetName val="Цена"/>
      <sheetName val="Product"/>
      <sheetName val="К.рын"/>
      <sheetName val="РП"/>
      <sheetName val="13.1"/>
      <sheetName val="Суточная"/>
      <sheetName val="вариант"/>
      <sheetName val="Табл38-7"/>
      <sheetName val="Лист2"/>
      <sheetName val="ПДР"/>
      <sheetName val="Данные для расчёта сметы"/>
      <sheetName val="1155"/>
      <sheetName val="СметаСводная Колпино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эл_химз_"/>
      <sheetName val="геология_"/>
      <sheetName val="Коэфф1_"/>
      <sheetName val="Прайс_лист"/>
      <sheetName val="к_84-к_83"/>
      <sheetName val="Материалы"/>
      <sheetName val="BACT"/>
      <sheetName val="Calc"/>
      <sheetName val="8"/>
      <sheetName val=""/>
      <sheetName val="1ПС"/>
      <sheetName val="свод"/>
      <sheetName val="1"/>
      <sheetName val="исх-данные"/>
      <sheetName val="EKDEB90"/>
      <sheetName val="HP и оргтехника"/>
      <sheetName val="РС"/>
      <sheetName val="эл_химз_2"/>
      <sheetName val="геология_2"/>
      <sheetName val="Коэфф1_2"/>
      <sheetName val="Прайс_лист2"/>
      <sheetName val="к_84-к_832"/>
      <sheetName val="СМЕТА_проект1"/>
      <sheetName val="Лист_опроса1"/>
      <sheetName val="Зап-3-_СЦБ1"/>
      <sheetName val="№5_СУБ_Инж_защ1"/>
      <sheetName val="свод_21"/>
      <sheetName val="К_рын1"/>
      <sheetName val="13_11"/>
      <sheetName val="Данные_для_расчёта_сметы1"/>
      <sheetName val="СметаСводная_Колпино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HP_и_оргтехника1"/>
      <sheetName val="эл_химз_1"/>
      <sheetName val="геология_1"/>
      <sheetName val="Коэфф1_1"/>
      <sheetName val="Прайс_лист1"/>
      <sheetName val="к_84-к_831"/>
      <sheetName val="СМЕТА_проект"/>
      <sheetName val="Лист_опроса"/>
      <sheetName val="Зап-3-_СЦБ"/>
      <sheetName val="№5_СУБ_Инж_защ"/>
      <sheetName val="свод_2"/>
      <sheetName val="К_рын"/>
      <sheetName val="13_1"/>
      <sheetName val="Данные_для_расчёта_сметы"/>
      <sheetName val="СметаСводная_Колпино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HP_и_оргтехника"/>
      <sheetName val="эл_химз_3"/>
      <sheetName val="геология_3"/>
      <sheetName val="Коэфф1_3"/>
      <sheetName val="Прайс_лист3"/>
      <sheetName val="к_84-к_833"/>
      <sheetName val="СМЕТА_проект2"/>
      <sheetName val="Лист_опроса2"/>
      <sheetName val="Зап-3-_СЦБ2"/>
      <sheetName val="№5_СУБ_Инж_защ2"/>
      <sheetName val="свод_22"/>
      <sheetName val="К_рын2"/>
      <sheetName val="13_12"/>
      <sheetName val="Данные_для_расчёта_сметы2"/>
      <sheetName val="СметаСводная_Колпино2"/>
      <sheetName val="Исполнение__освоение_по_закупк2"/>
      <sheetName val="Исполнение_для_Ускова2"/>
      <sheetName val="Выборка_по_отсыпкам2"/>
      <sheetName val="ИП__отсыпки_2"/>
      <sheetName val="ИП__отсыпки_ФОТ_диз_т_2"/>
      <sheetName val="ИП__отсыпки___выборка_2"/>
      <sheetName val="Исполнение_по_оборуд_2"/>
      <sheetName val="Исполнение_по_оборуд___2_2"/>
      <sheetName val="Исполнение_сжато2"/>
      <sheetName val="Форма_для_бурения2"/>
      <sheetName val="Форма_для_КС2"/>
      <sheetName val="Форма_для_ГР2"/>
      <sheetName val="HP_и_оргтехника2"/>
      <sheetName val="РасчетКомандир1"/>
      <sheetName val="РасчетКомандир2"/>
      <sheetName val="Коэфф"/>
      <sheetName val="Смета2 проект. раб."/>
      <sheetName val="Кредиты"/>
      <sheetName val="Счет-Фактура"/>
      <sheetName val="СС"/>
      <sheetName val="Смета 1"/>
      <sheetName val="данные"/>
      <sheetName val="Баланс"/>
      <sheetName val="Production and Spend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6_14"/>
      <sheetName val="6_3_1"/>
      <sheetName val="6_20"/>
      <sheetName val="6_4_1"/>
      <sheetName val="6_11_1__сторонние"/>
      <sheetName val="8_14_КР_(списание)ОПСТИКР"/>
      <sheetName val="топо"/>
      <sheetName val="DATA"/>
      <sheetName val="Списки"/>
      <sheetName val="6.14_КР"/>
      <sheetName val="см8"/>
      <sheetName val="Прилож"/>
      <sheetName val="Пример расчета"/>
      <sheetName val="СметаСводная Рыб"/>
      <sheetName val="все"/>
      <sheetName val="Нормы"/>
      <sheetName val="sapactivexlhiddensheet"/>
      <sheetName val="OCK1"/>
      <sheetName val="1.3"/>
      <sheetName val="ИГ1"/>
      <sheetName val="Сводная смета"/>
      <sheetName val="Землеотвод"/>
      <sheetName val="Смета2_проект__раб_"/>
      <sheetName val="Смета_1"/>
      <sheetName val="свод 3"/>
      <sheetName val="информация"/>
      <sheetName val="шаблон"/>
      <sheetName val="2002(v2)"/>
      <sheetName val="справ."/>
      <sheetName val="Пояснение "/>
      <sheetName val="93-110"/>
      <sheetName val="list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ная"/>
      <sheetName val="Разработка проекта"/>
      <sheetName val="КП НовоКов"/>
      <sheetName val="ПДР ООО &quot;Юкос ФБЦ&quot;"/>
      <sheetName val="Прибыль опл"/>
      <sheetName val="3.1"/>
      <sheetName val="Коммерческие расходы"/>
      <sheetName val="исходные данные"/>
      <sheetName val="расчетные таблицы"/>
      <sheetName val="справ_"/>
      <sheetName val="оборудован"/>
      <sheetName val="СметаСводная снег"/>
      <sheetName val="СметаСводная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Хаттон 90.90 Femco"/>
      <sheetName val="ИД1"/>
      <sheetName val="Таблица 4 АСУТП"/>
      <sheetName val="Смета 5.2. Кусты25,29,31,65"/>
      <sheetName val="свод общ"/>
      <sheetName val="изыскания 2"/>
      <sheetName val="мсн"/>
      <sheetName val="КП к ГК"/>
      <sheetName val="ID"/>
      <sheetName val="История"/>
      <sheetName val="Р1"/>
      <sheetName val="Параметры_i"/>
      <sheetName val="Таблица 2"/>
      <sheetName val="Input"/>
      <sheetName val="Calculation"/>
      <sheetName val="RSOILBAL"/>
      <sheetName val="смета 2 проект. работы"/>
      <sheetName val="4сд"/>
      <sheetName val="2сд"/>
      <sheetName val="7сд"/>
      <sheetName val="MAIN_PARAMETERS"/>
      <sheetName val="Амур ДОН"/>
      <sheetName val="total"/>
      <sheetName val="Комплектация"/>
      <sheetName val="трубы"/>
      <sheetName val="СМР"/>
      <sheetName val="дороги"/>
      <sheetName val="Ачинский НПЗ"/>
      <sheetName val="ИД"/>
      <sheetName val="СС замеч с ответами"/>
      <sheetName val="начало"/>
      <sheetName val="Main"/>
      <sheetName val="УП _2004"/>
      <sheetName val="в работу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Текущие цены"/>
      <sheetName val="рабочий"/>
      <sheetName val="окраска"/>
      <sheetName val="отчет эл_эн  2000"/>
      <sheetName val="Смета 1свод"/>
      <sheetName val="3.1 ТХ"/>
      <sheetName val="ЗП_ЮНГ"/>
      <sheetName val="3.5"/>
      <sheetName val="справка"/>
      <sheetName val="суб.подряд"/>
      <sheetName val="ПСБ - ОЭ"/>
      <sheetName val="См3 СЦБ-зап"/>
      <sheetName val="Смета 2"/>
      <sheetName val="Январь"/>
      <sheetName val="ИДвалка"/>
      <sheetName val="СметаСводная 1 оч"/>
      <sheetName val="Итог"/>
      <sheetName val="Вспомогательный"/>
      <sheetName val="Перечень Заказчиков"/>
      <sheetName val="Капитальные затраты"/>
      <sheetName val="Opex personnel (Term facs)"/>
      <sheetName val="КП (2)"/>
      <sheetName val="2.2 "/>
      <sheetName val="ПОДПИСИ"/>
      <sheetName val="РАСЧЕТ"/>
      <sheetName val="Бюджет"/>
      <sheetName val="Norm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Пример_расчета"/>
      <sheetName val="СметаСводная_Рыб"/>
      <sheetName val="отчет_эл_эн__2000"/>
      <sheetName val="6.3"/>
      <sheetName val="6.7"/>
      <sheetName val="6.3.1.3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кп ГК"/>
      <sheetName val="Справочные данные"/>
      <sheetName val="Б.Сатка"/>
      <sheetName val="РН-ПНГ"/>
      <sheetName val="влад-таблица"/>
      <sheetName val="2002(v1)"/>
      <sheetName val="Подрядчики"/>
      <sheetName val="мат"/>
      <sheetName val="суб_подряд"/>
      <sheetName val="ПСБ_-_ОЭ"/>
      <sheetName val="D"/>
      <sheetName val="4"/>
      <sheetName val="смета СИД"/>
      <sheetName val="часы"/>
      <sheetName val="ресурсная вед."/>
      <sheetName val="р.Волхов"/>
      <sheetName val="Калплан Кра"/>
      <sheetName val="6.11 новый"/>
      <sheetName val="Хар_"/>
      <sheetName val="С1_"/>
      <sheetName val="СтрЗапасов (2)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НМ расчеты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Коэф КВ"/>
      <sheetName val="К"/>
      <sheetName val="Смета терзем"/>
      <sheetName val="Кал.план Жукова даты - не надо"/>
      <sheetName val="кп"/>
      <sheetName val="матер."/>
      <sheetName val="КП Прим (3)"/>
      <sheetName val="Лист3"/>
      <sheetName val="АЧ"/>
      <sheetName val="кп (3)"/>
      <sheetName val="СП"/>
      <sheetName val="фонтан разбитый2"/>
      <sheetName val="накладная"/>
      <sheetName val="Акт"/>
      <sheetName val="Баланс (Ф1)"/>
      <sheetName val="Смета-Т"/>
      <sheetName val="Смета 3 Гидролог"/>
      <sheetName val="Записка СЦБ"/>
      <sheetName val="РС "/>
      <sheetName val="Табл.5"/>
      <sheetName val="Табл.2"/>
      <sheetName val="Исх.данные"/>
      <sheetName val="Курс доллара"/>
      <sheetName val="Календарь новый"/>
      <sheetName val="Смета № 1 ИИ линия"/>
      <sheetName val="Общая часть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DMTR_BP_03"/>
      <sheetName val="см №1.1 Геодезические работы "/>
      <sheetName val="см №1.4 Экология "/>
      <sheetName val="Input Assumptions"/>
      <sheetName val="Расчет курса"/>
      <sheetName val="XLR_NoRangeSheet"/>
      <sheetName val="НЕДЕЛИ"/>
      <sheetName val="GD"/>
      <sheetName val="АСУ ТП 1 этап ПД"/>
      <sheetName val="Дополнительные параметры"/>
      <sheetName val="ЛЧ"/>
      <sheetName val="Leistungsakt"/>
      <sheetName val="Свод объем"/>
      <sheetName val="Дог цена"/>
      <sheetName val="геолог"/>
      <sheetName val="SakhNIPI5"/>
      <sheetName val="ПИР"/>
      <sheetName val="выборка на22 июня"/>
      <sheetName val="ОПС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3труба (П)"/>
      <sheetName val="15"/>
      <sheetName val="Объемы работ по ПВ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8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Восстановл_Лист17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Таблица 5"/>
      <sheetName val="Таблица 3"/>
      <sheetName val="1.401.2"/>
      <sheetName val="Восстановл_Лист37"/>
      <sheetName val="16"/>
      <sheetName val="Коэф"/>
      <sheetName val="Source lists"/>
      <sheetName val="PO Data"/>
      <sheetName val="Rub"/>
      <sheetName val="свод_ИИР"/>
      <sheetName val="Сводная "/>
      <sheetName val="7.ТХ Сети (кор)"/>
      <sheetName val="Tier 311208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исходные_данные"/>
      <sheetName val="расчетные_таблицы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3_5"/>
      <sheetName val="См3_СЦБ-зап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М_1"/>
      <sheetName val="Акт выбора"/>
      <sheetName val="ПД"/>
      <sheetName val="№1"/>
      <sheetName val="См.№7 Эл."/>
      <sheetName val="См.№8 Пож."/>
      <sheetName val="См.№3 ВиК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РСС_АУ"/>
      <sheetName val="Раб.АУ"/>
      <sheetName val="Сметы за сопровождение"/>
      <sheetName val="СМ_x000b__x0011__x0012__x000c__x0011__x0011__x0011__x0011__x0011__x0011_"/>
      <sheetName val="ᄀᄀᄀᄀᄀᄀᄀᄀᄀᄀᄀᄀᄀᄀᄀᄀᄀ"/>
      <sheetName val="2-stage"/>
      <sheetName val="См.3_АСУ"/>
      <sheetName val="Полигон - ИЭИ "/>
      <sheetName val="Ком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лч и кам"/>
      <sheetName val="Бл.электр."/>
      <sheetName val="Объем работ"/>
      <sheetName val="MararashAA"/>
      <sheetName val="ПРОЦЕНТЫ"/>
      <sheetName val="АСУ-линия-1"/>
      <sheetName val="ТЗ АСУ-1"/>
      <sheetName val="Виды работ АСО"/>
      <sheetName val="таблица_руко_x0019__x0015__x0009__x0003__x000c__x0011__x0011_"/>
      <sheetName val="ИД СМР"/>
      <sheetName val="Норм"/>
      <sheetName val="2 Геология"/>
      <sheetName val="ФОТ для смет"/>
      <sheetName val="ЛС_РЕС"/>
      <sheetName val="таблица_руко_x0019__x0015_ _x0003__x000c__x0011__x0011_"/>
      <sheetName val="Настр"/>
      <sheetName val="ПД-2.2"/>
      <sheetName val="Lucent"/>
      <sheetName val="Общ"/>
      <sheetName val="6"/>
      <sheetName val="1.14"/>
      <sheetName val="1.7"/>
      <sheetName val="СМ"/>
      <sheetName val="_x0000__x0000_"/>
      <sheetName val="СМИС"/>
      <sheetName val="База"/>
      <sheetName val="basa"/>
      <sheetName val="СВ 2"/>
      <sheetName val="1.2_"/>
      <sheetName val="Base"/>
      <sheetName val="Распределение_затрат"/>
      <sheetName val="ЗАТ_ПОДР"/>
      <sheetName val="ПРОЧИЕ_ЗАТР"/>
      <sheetName val="ПОКУП_ВОДА"/>
      <sheetName val="РАСПРЕД ПО ПРОЦЕСС"/>
      <sheetName val="РЕАГ_КАТАЛ"/>
      <sheetName val="СЫРЬЕ"/>
      <sheetName val="СМЕТА_ТЕКРЕМ"/>
      <sheetName val="УСЛУГИ_ПРОМХАР"/>
      <sheetName val="кап.ремонт"/>
      <sheetName val="Обор"/>
      <sheetName val="Вспом."/>
      <sheetName val="УКП"/>
      <sheetName val="БД"/>
      <sheetName val="Лист4"/>
      <sheetName val="Общий"/>
      <sheetName val="ТабР"/>
      <sheetName val="Дог_рас"/>
      <sheetName val="Исх."/>
      <sheetName val="Лист"/>
      <sheetName val="Исх"/>
      <sheetName val="Акты"/>
      <sheetName val="ЛС_БИ"/>
      <sheetName val="Расч(подряд)"/>
      <sheetName val="Сводный"/>
      <sheetName val="Ф"/>
      <sheetName val="Приложение № 32"/>
      <sheetName val="#ССЫЛКА"/>
      <sheetName val="пофакторный"/>
      <sheetName val="РАСШИФ_ЦЕХ_РАСХ"/>
      <sheetName val="топ"/>
      <sheetName val="Ограничения шаблон"/>
      <sheetName val="Причины отклонений"/>
      <sheetName val="Статус работы"/>
      <sheetName val="Уровень графика"/>
      <sheetName val="3_гидромет"/>
      <sheetName val="Приложение 2"/>
      <sheetName val=" Свод"/>
      <sheetName val="анализ 2003_2004исполнение МТО"/>
      <sheetName val="Пра_x0000_с_лист"/>
      <sheetName val="исключ ЭХЗ"/>
      <sheetName val="БДР"/>
      <sheetName val="КБК ДПК"/>
      <sheetName val="геол"/>
      <sheetName val="аванс по ОС"/>
      <sheetName val="Авансы выданные"/>
      <sheetName val="Кред"/>
      <sheetName val="ДЗ"/>
      <sheetName val="Кред. задолж."/>
      <sheetName val="Прочие"/>
      <sheetName val="ИД ПНР"/>
      <sheetName val="Технический лист"/>
      <sheetName val="Main list"/>
      <sheetName val="ГАЗ_камаз"/>
      <sheetName val="Должности"/>
      <sheetName val="Исходная"/>
      <sheetName val="3 Сл.-структура затрат"/>
      <sheetName val="Пра"/>
      <sheetName val="ПС_x0000__x0000__x0000__x0000__x0000__x0000_"/>
      <sheetName val="ПС 110 кВ (доп)"/>
      <sheetName val="41"/>
      <sheetName val="Объём"/>
      <sheetName val="ПС"/>
      <sheetName val="aeaa-oaaeeoa"/>
      <sheetName val="Iiaay naiaea (ai a?a?aoa) (2)"/>
      <sheetName val="?oi i?eoei"/>
      <sheetName val="aeaa-oaaeeoa (2)"/>
      <sheetName val="Iiaay naiaea (ai a?a?aoa)"/>
      <sheetName val="Naiaea"/>
      <sheetName val="Iiaay naiaea"/>
      <sheetName val="A?-o"/>
      <sheetName val="Ia?aoInoaoee"/>
      <sheetName val="Iauea ?anoiau"/>
      <sheetName val="Iiaay naiaea (ii a?a?aoo)"/>
      <sheetName val="Iiaay_naiaea_(ai_a?a?aoa)_(2)"/>
      <sheetName val="?oi_i?eoei"/>
      <sheetName val="aeaa-oaaeeoa_(2)"/>
      <sheetName val="Iiaay_naiaea_(ai_a?a?aoa)"/>
      <sheetName val="Iiaay_naiaea"/>
      <sheetName val="Iauea_?anoiau"/>
      <sheetName val="Iiaay_naiaea_(ii_a?a?aoo)"/>
      <sheetName val="Iiaay_naiaea_(ai_a?a?aoa)_(2)1"/>
      <sheetName val="?oi_i?eoei1"/>
      <sheetName val="aeaa-oaaeeoa_(2)1"/>
      <sheetName val="Iiaay_naiaea_(ai_a?a?aoa)1"/>
      <sheetName val="Iiaay_naiaea1"/>
      <sheetName val="Iauea_?anoiau1"/>
      <sheetName val="Iiaay_naiaea_(ii_a?a?aoo)1"/>
      <sheetName val="?????????????????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/>
      <sheetData sheetId="50"/>
      <sheetData sheetId="51"/>
      <sheetData sheetId="52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 refreshError="1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 refreshError="1"/>
      <sheetData sheetId="778" refreshError="1"/>
      <sheetData sheetId="779"/>
      <sheetData sheetId="780"/>
      <sheetData sheetId="781"/>
      <sheetData sheetId="782"/>
      <sheetData sheetId="783"/>
      <sheetData sheetId="784"/>
      <sheetData sheetId="785" refreshError="1"/>
      <sheetData sheetId="786" refreshError="1"/>
      <sheetData sheetId="787" refreshError="1"/>
      <sheetData sheetId="788" refreshError="1"/>
      <sheetData sheetId="789"/>
      <sheetData sheetId="790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/>
      <sheetData sheetId="834"/>
      <sheetData sheetId="835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/>
      <sheetData sheetId="843"/>
      <sheetData sheetId="844"/>
      <sheetData sheetId="845"/>
      <sheetData sheetId="846"/>
      <sheetData sheetId="847"/>
      <sheetData sheetId="848" refreshError="1"/>
      <sheetData sheetId="849" refreshError="1"/>
      <sheetData sheetId="850" refreshError="1"/>
      <sheetData sheetId="851"/>
      <sheetData sheetId="852"/>
      <sheetData sheetId="853"/>
      <sheetData sheetId="854"/>
      <sheetData sheetId="855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к.84-к.83"/>
      <sheetName val="Шкаф"/>
      <sheetName val="Коэфф1."/>
      <sheetName val="Прайс лист"/>
      <sheetName val="СМЕТА проект"/>
      <sheetName val="выборка на22 июня"/>
      <sheetName val="Смета"/>
      <sheetName val="HP и оргтехника"/>
      <sheetName val="Лист опроса"/>
      <sheetName val="Summary"/>
      <sheetName val="5ОборРабМест(HP)"/>
      <sheetName val="сохранить"/>
      <sheetName val="13.1"/>
      <sheetName val="свод 2"/>
      <sheetName val="Лист2"/>
      <sheetName val="Данные для расчёта сметы"/>
      <sheetName val="Таблица 5"/>
      <sheetName val="Таблица 3"/>
      <sheetName val="93-110"/>
      <sheetName val="ПДР"/>
      <sheetName val="Зап-3- СЦБ"/>
      <sheetName val="Destination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1"/>
      <sheetName val="эл_химз_"/>
      <sheetName val="геология_"/>
      <sheetName val="к_84-к_83"/>
      <sheetName val="HP_и_оргтехника"/>
      <sheetName val="Коэфф1_"/>
      <sheetName val="Прайс_лист"/>
      <sheetName val="СМЕТА_проект"/>
      <sheetName val="Лист_опроса"/>
      <sheetName val="13_1"/>
      <sheetName val="свод_2"/>
      <sheetName val="3_гидромет"/>
      <sheetName val="см8"/>
      <sheetName val="Calc"/>
      <sheetName val="ЭХЗ"/>
      <sheetName val="Лист1"/>
      <sheetName val="Обновление"/>
      <sheetName val="Цена"/>
      <sheetName val="Product"/>
      <sheetName val="РасчетКомандир1"/>
      <sheetName val="РасчетКомандир2"/>
      <sheetName val="Коэфф"/>
      <sheetName val="Смета2 проект. раб."/>
      <sheetName val="График"/>
      <sheetName val="Счет-Фактура"/>
      <sheetName val="Кредиты"/>
      <sheetName val="Суточная"/>
      <sheetName val="вариант"/>
      <sheetName val="Табл38-7"/>
      <sheetName val="данные"/>
      <sheetName val="СС"/>
      <sheetName val="Баланс"/>
      <sheetName val="Production and Spend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6_14"/>
      <sheetName val="6_3_1"/>
      <sheetName val="6_20"/>
      <sheetName val="6_4_1"/>
      <sheetName val="6_11_1__сторонние"/>
      <sheetName val="8_14_КР_(списание)ОПСТИКР"/>
      <sheetName val="топо"/>
      <sheetName val="DATA"/>
      <sheetName val="Списки"/>
      <sheetName val="6.14_КР"/>
      <sheetName val="Прилож"/>
      <sheetName val="Пример расчета"/>
      <sheetName val="СметаСводная Рыб"/>
      <sheetName val="все"/>
      <sheetName val="Нормы"/>
      <sheetName val="sapactivexlhiddensheet"/>
      <sheetName val="OCK1"/>
      <sheetName val="1.3"/>
      <sheetName val="ИГ1"/>
      <sheetName val="К.рын"/>
      <sheetName val="Сводная смета"/>
      <sheetName val="Землеотвод"/>
      <sheetName val="РП"/>
      <sheetName val="2002(v2)"/>
      <sheetName val="справ."/>
      <sheetName val="Пояснение "/>
      <sheetName val="list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ПДР ООО &quot;Юкос ФБЦ&quot;"/>
      <sheetName val="Прибыль опл"/>
      <sheetName val="3.1"/>
      <sheetName val="Коммерческие расходы"/>
      <sheetName val="исходные данные"/>
      <sheetName val="расчетные таблицы"/>
      <sheetName val="СметаСводная Колпино"/>
      <sheetName val="справ_"/>
      <sheetName val="оборудован"/>
      <sheetName val="СметаСводная снег"/>
      <sheetName val="СметаСводная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Хаттон 90.90 Femco"/>
      <sheetName val="ИД1"/>
      <sheetName val="шаблон"/>
      <sheetName val="Таблица 4 АСУТП"/>
      <sheetName val="Смета 5.2. Кусты25,29,31,65"/>
      <sheetName val="свод общ"/>
      <sheetName val="смета 2 проект. работы"/>
      <sheetName val="Хар_"/>
      <sheetName val="С1_"/>
      <sheetName val="СтрЗапасов (2)"/>
      <sheetName val="Norm"/>
      <sheetName val="НМ расчеты"/>
      <sheetName val="свод 3"/>
      <sheetName val="ИД"/>
      <sheetName val="отчет эл_эн  2000"/>
      <sheetName val="См3 СЦБ-зап"/>
      <sheetName val="Смета 1"/>
      <sheetName val="справка"/>
      <sheetName val="суб.подряд"/>
      <sheetName val="ПСБ - ОЭ"/>
      <sheetName val="Переменные и константы"/>
      <sheetName val="Смета 1свод"/>
      <sheetName val="Вспомогательный"/>
      <sheetName val="ID"/>
      <sheetName val="История"/>
      <sheetName val="Р1"/>
      <sheetName val="Параметры_i"/>
      <sheetName val="Таблица 2"/>
      <sheetName val="информация"/>
      <sheetName val="Текущие цены"/>
      <sheetName val="рабочий"/>
      <sheetName val="окраска"/>
      <sheetName val="Ачинский НПЗ"/>
      <sheetName val="D"/>
      <sheetName val="СметаСводная 1 оч"/>
      <sheetName val="Итог"/>
      <sheetName val="3.1 ТХ"/>
      <sheetName val="ЗП_ЮНГ"/>
      <sheetName val="РН-ПНГ"/>
      <sheetName val="Общая часть"/>
      <sheetName val="№5 СУБ Инж защ"/>
      <sheetName val="СС замеч с ответами"/>
      <sheetName val="total"/>
      <sheetName val="Комплектация"/>
      <sheetName val="трубы"/>
      <sheetName val="СМР"/>
      <sheetName val="дороги"/>
      <sheetName val="начало"/>
      <sheetName val="Main"/>
      <sheetName val="УП _2004"/>
      <sheetName val="Спецификация"/>
      <sheetName val="Константы и результаты"/>
      <sheetName val="Лизинг"/>
      <sheetName val="Удельные(проф.)"/>
      <sheetName val="расчет №3"/>
      <sheetName val="3.2"/>
      <sheetName val="3.3"/>
      <sheetName val="Р2.1"/>
      <sheetName val="Р2.2"/>
      <sheetName val="Р3"/>
      <sheetName val="Р4"/>
      <sheetName val="Р5"/>
      <sheetName val="Р7"/>
      <sheetName val="Табл.5"/>
      <sheetName val="Табл.2"/>
      <sheetName val="Исх.данные"/>
      <sheetName val="Input"/>
      <sheetName val="Calculation"/>
      <sheetName val="MAIN_PARAMETERS"/>
      <sheetName val="RSOILBAL"/>
      <sheetName val="ВКЕ"/>
      <sheetName val="rvldmrv"/>
      <sheetName val="Additives"/>
      <sheetName val="Ryazan"/>
      <sheetName val="Assumpt"/>
      <sheetName val="Control"/>
      <sheetName val="Параметры"/>
      <sheetName val="См №3 ОПР"/>
      <sheetName val="см.№6 АВЗУ и ГПЗУ"/>
      <sheetName val="Геофизика"/>
      <sheetName val="Геодезия"/>
      <sheetName val="Экология1"/>
      <sheetName val="ц_1991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АУП"/>
      <sheetName val="CENTR"/>
      <sheetName val="Смета 2"/>
      <sheetName val="4сд"/>
      <sheetName val="2сд"/>
      <sheetName val="7сд"/>
      <sheetName val="Lim"/>
      <sheetName val="Справочник"/>
      <sheetName val="PwC Copies from old models --&gt;&gt;"/>
      <sheetName val="Справочники"/>
      <sheetName val="Сравнение ДПН факт 06-07"/>
      <sheetName val="Journals"/>
      <sheetName val="Names"/>
      <sheetName val="кп ГК"/>
      <sheetName val="Input Assumptions"/>
      <sheetName val="DMTR_BP_03"/>
      <sheetName val="см №1.1 Геодезические работы "/>
      <sheetName val="см №1.4 Экология "/>
      <sheetName val="АСУ ТП 1 этап ПД"/>
      <sheetName val="Курсы"/>
      <sheetName val="в работу"/>
      <sheetName val="1ПС"/>
      <sheetName val="20_Кредиты краткосрочные"/>
      <sheetName val="Амур ДОН"/>
      <sheetName val="3.5"/>
      <sheetName val="Январь"/>
      <sheetName val="ИДвалка"/>
      <sheetName val="Лист3"/>
      <sheetName val="часы"/>
      <sheetName val="АЧ"/>
      <sheetName val="кп"/>
      <sheetName val="2.2 "/>
      <sheetName val="Расчет курса"/>
      <sheetName val="XLR_NoRangeSheet"/>
      <sheetName val="НЕДЕЛИ"/>
      <sheetName val="GD"/>
      <sheetName val="ПОДПИСИ"/>
      <sheetName val="РАСЧЕТ"/>
      <sheetName val="КП (2)"/>
      <sheetName val="Бюджет"/>
      <sheetName val="Перечень Заказчиков"/>
      <sheetName val="Б.Сатка"/>
      <sheetName val="КП к ГК"/>
      <sheetName val="изыскания 2"/>
      <sheetName val="свод (2)"/>
      <sheetName val="Калплан ОИ2 Макм крестики"/>
      <sheetName val="Смета терзем"/>
      <sheetName val="ресурсная вед."/>
      <sheetName val="смета СИД"/>
      <sheetName val="р.Волхов"/>
      <sheetName val="СП"/>
      <sheetName val="мсн"/>
      <sheetName val="влад-таблица"/>
      <sheetName val="2002(v1)"/>
      <sheetName val="Баланс (Ф1)"/>
      <sheetName val="Смета2_проект__раб_"/>
      <sheetName val="Зап-3-_СЦБ"/>
      <sheetName val="Данные_для_расчёта_сметы"/>
      <sheetName val="Смета_1"/>
      <sheetName val="геолог"/>
      <sheetName val="SakhNIPI5"/>
      <sheetName val="ПИР"/>
      <sheetName val="Капитальные затраты"/>
      <sheetName val="Opex personnel (Term facs)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Пример_расчета"/>
      <sheetName val="СметаСводная_Рыб"/>
      <sheetName val="отчет_эл_эн__2000"/>
      <sheetName val="6.3"/>
      <sheetName val="6.7"/>
      <sheetName val="6.3.1.3"/>
      <sheetName val="См_1_наруж_водопровод"/>
      <sheetName val="Разработка_проекта"/>
      <sheetName val="КП_НовоКов"/>
      <sheetName val="СметаСводная_1_оч"/>
      <sheetName val="пятилетка"/>
      <sheetName val="мониторинг"/>
      <sheetName val="Св. смета"/>
      <sheetName val="РБС ИЗМ1"/>
      <sheetName val="Справочные данные"/>
      <sheetName val="Подрядчики"/>
      <sheetName val="мат"/>
      <sheetName val="суб_подряд"/>
      <sheetName val="ПСБ_-_ОЭ"/>
      <sheetName val="4"/>
      <sheetName val="Калплан Кра"/>
      <sheetName val="Материалы"/>
      <sheetName val="6.11 новый"/>
      <sheetName val="трансформация1"/>
      <sheetName val="breakdown"/>
      <sheetName val="EKDEB90"/>
      <sheetName val="Коэф КВ"/>
      <sheetName val="К"/>
      <sheetName val="Кал.план Жукова даты - не надо"/>
      <sheetName val="матер."/>
      <sheetName val="КП Прим (3)"/>
      <sheetName val="кп (3)"/>
      <sheetName val="фонтан разбитый2"/>
      <sheetName val="накладная"/>
      <sheetName val="Акт"/>
      <sheetName val="Смета-Т"/>
      <sheetName val=""/>
      <sheetName val="Смета 3 Гидролог"/>
      <sheetName val="Записка СЦБ"/>
      <sheetName val="РС 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ОПС"/>
      <sheetName val="СметаСводная_снег"/>
      <sheetName val="Хаттон_90_90_Femco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1155"/>
      <sheetName val="свод_общ"/>
      <sheetName val="таблица_руководству"/>
      <sheetName val="Суточная_добыча_за_неделю"/>
      <sheetName val="СметаСводная_павильон"/>
      <sheetName val="Объемы работ по ПВ"/>
      <sheetName val="1.401.2"/>
      <sheetName val="3труба (П)"/>
      <sheetName val="Source lists"/>
      <sheetName val="Rub"/>
      <sheetName val="15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Сводная_смета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свод_3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Акт выбора"/>
      <sheetName val="АСУ-линия-1"/>
      <sheetName val="ТЗ АСУ-1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ПСП_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Восстановл_Лист37"/>
      <sheetName val="16"/>
      <sheetName val="СМИС"/>
      <sheetName val="basa"/>
      <sheetName val="6"/>
      <sheetName val="Сводный"/>
      <sheetName val="Base"/>
      <sheetName val="№1"/>
      <sheetName val="БАЗА"/>
      <sheetName val="Lucent"/>
      <sheetName val="BACT"/>
      <sheetName val="РЕАГ_КАТАЛ"/>
      <sheetName val="пофакторный"/>
      <sheetName val="РАСШИФ_ЦЕХ_РАСХ"/>
      <sheetName val="РАСПРЕД ПО ПРОЦЕСС"/>
      <sheetName val="Распределение_затрат"/>
      <sheetName val="топ"/>
      <sheetName val="ПС 110 кВ (доп)"/>
      <sheetName val="аванс по ОС"/>
      <sheetName val="Авансы выданные"/>
      <sheetName val="Кред"/>
      <sheetName val="ДЗ"/>
      <sheetName val="Кред. задолж."/>
      <sheetName val="Прочие"/>
      <sheetName val="Хаттон_90_礊め_x0005__x0000__x0000__x0000__x0000_"/>
      <sheetName val="эл_химз_3"/>
      <sheetName val="геология_3"/>
      <sheetName val="к_84-к_832"/>
      <sheetName val="Коэфф1_2"/>
      <sheetName val="Прайс_лист2"/>
      <sheetName val="СМЕТА_проект2"/>
      <sheetName val="выборка_на22_июня1"/>
      <sheetName val="HP_и_оргтехника2"/>
      <sheetName val="Лист_опроса2"/>
      <sheetName val="13_12"/>
      <sheetName val="свод_22"/>
      <sheetName val="Данные_для_расчёта_сметы2"/>
      <sheetName val="Таблица_51"/>
      <sheetName val="Таблица_31"/>
      <sheetName val="Зап-3-_СЦБ2"/>
      <sheetName val="Исполнение__освоение_по_закупк2"/>
      <sheetName val="Исполнение_для_Ускова2"/>
      <sheetName val="Выборка_по_отсыпкам2"/>
      <sheetName val="ИП__отсыпки_2"/>
      <sheetName val="ИП__отсыпки_ФОТ_диз_т_2"/>
      <sheetName val="ИП__отсыпки___выборка_2"/>
      <sheetName val="Исполнение_по_оборуд_2"/>
      <sheetName val="Исполнение_по_оборуд___2_2"/>
      <sheetName val="Исполнение_сжато2"/>
      <sheetName val="Форма_для_бурения2"/>
      <sheetName val="Форма_для_КС2"/>
      <sheetName val="Форма_для_ГР2"/>
      <sheetName val="Смета2_проект__раб_2"/>
      <sheetName val="Production_and_Spend1"/>
      <sheetName val="6_143"/>
      <sheetName val="6_3_13"/>
      <sheetName val="6_203"/>
      <sheetName val="6_4_13"/>
      <sheetName val="6_11_1__сторонние3"/>
      <sheetName val="8_14_КР_(списание)ОПСТИКР3"/>
      <sheetName val="6_14_КР2"/>
      <sheetName val="Пример_расчета2"/>
      <sheetName val="СметаСводная_Рыб2"/>
      <sheetName val="1_32"/>
      <sheetName val="К_рын2"/>
      <sheetName val="Сводная_смета2"/>
      <sheetName val="справ_3"/>
      <sheetName val="Пояснение_1"/>
      <sheetName val="См_1_наруж_водопровод2"/>
      <sheetName val="Разработка_проекта2"/>
      <sheetName val="КП_НовоКов2"/>
      <sheetName val="ПДР_ООО_&quot;Юкос_ФБЦ&quot;2"/>
      <sheetName val="Прибыль_опл2"/>
      <sheetName val="3_12"/>
      <sheetName val="Коммерческие_расходы2"/>
      <sheetName val="исходные_данные2"/>
      <sheetName val="расчетные_таблицы2"/>
      <sheetName val="СметаСводная_Колпино2"/>
      <sheetName val="СметаСводная_снег2"/>
      <sheetName val="СметаСводная_павильон2"/>
      <sheetName val="Перечень_ИУ2"/>
      <sheetName val="ст_ГТМ1"/>
      <sheetName val="таблица_руководству2"/>
      <sheetName val="Суточная_добыча_за_неделю2"/>
      <sheetName val="Хаттон_90_90_Femco2"/>
      <sheetName val="Таблица_4_АСУТП2"/>
      <sheetName val="Смета_5_2__Кусты25,29,31,652"/>
      <sheetName val="свод_общ2"/>
      <sheetName val="смета_2_проект__работы1"/>
      <sheetName val="СтрЗапасов_(2)1"/>
      <sheetName val="НМ_расчеты1"/>
      <sheetName val="свод_32"/>
      <sheetName val="отчет_эл_эн__20002"/>
      <sheetName val="См3_СЦБ-зап2"/>
      <sheetName val="Смета_12"/>
      <sheetName val="суб_подряд2"/>
      <sheetName val="ПСБ_-_ОЭ2"/>
      <sheetName val="Переменные_и_константы2"/>
      <sheetName val="Смета_1свод2"/>
      <sheetName val="Таблица_21"/>
      <sheetName val="Текущие_цены2"/>
      <sheetName val="Ачинский_НПЗ2"/>
      <sheetName val="СметаСводная_1_оч2"/>
      <sheetName val="3_1_ТХ2"/>
      <sheetName val="Общая_часть1"/>
      <sheetName val="№5_СУБ_Инж_защ2"/>
      <sheetName val="СС_замеч_с_ответами2"/>
      <sheetName val="УП__20042"/>
      <sheetName val="Константы_и_результаты2"/>
      <sheetName val="Удельные(проф_)2"/>
      <sheetName val="расчет_№32"/>
      <sheetName val="3_22"/>
      <sheetName val="3_32"/>
      <sheetName val="Р2_12"/>
      <sheetName val="Р2_22"/>
      <sheetName val="Табл_52"/>
      <sheetName val="Табл_22"/>
      <sheetName val="См_№3_ОПР1"/>
      <sheetName val="см_№6_АВЗУ_и_ГПЗУ1"/>
      <sheetName val="КП_к_снег_Рыбинская2"/>
      <sheetName val="Смета_22"/>
      <sheetName val="PwC_Copies_from_old_models_--&gt;1"/>
      <sheetName val="Сравнение_ДПН_факт_06-071"/>
      <sheetName val="кп_ГК1"/>
      <sheetName val="Input_Assumptions1"/>
      <sheetName val="см_№1_1_Геодезические_работы_1"/>
      <sheetName val="см_№1_4_Экология_1"/>
      <sheetName val="АСУ_ТП_1_этап_ПД1"/>
      <sheetName val="в_работу2"/>
      <sheetName val="20_Кредиты_краткосрочные2"/>
      <sheetName val="Амур_ДОН2"/>
      <sheetName val="3_52"/>
      <sheetName val="2_2_2"/>
      <sheetName val="Расчет_курса1"/>
      <sheetName val="КП_(2)2"/>
      <sheetName val="Перечень_Заказчиков2"/>
      <sheetName val="Б_Сатка2"/>
      <sheetName val="КП_к_ГК1"/>
      <sheetName val="изыскания_21"/>
      <sheetName val="свод_(2)1"/>
      <sheetName val="Калплан_ОИ2_Макм_крестики1"/>
      <sheetName val="Смета_терзем1"/>
      <sheetName val="ресурсная_вед_1"/>
      <sheetName val="смета_СИД1"/>
      <sheetName val="р_Волхов2"/>
      <sheetName val="Баланс_(Ф1)1"/>
      <sheetName val="Капитальные_затраты2"/>
      <sheetName val="Opex_personnel_(Term_facs)2"/>
      <sheetName val="6_31"/>
      <sheetName val="6_71"/>
      <sheetName val="6_3_1_31"/>
      <sheetName val="Св__смета1"/>
      <sheetName val="РБС_ИЗМ11"/>
      <sheetName val="Справочные_данные1"/>
      <sheetName val="Калплан_Кра1"/>
      <sheetName val="6_11_новый1"/>
      <sheetName val="Коэф_КВ1"/>
      <sheetName val="Кал_план_Жукова_даты_-_не_надо1"/>
      <sheetName val="матер_1"/>
      <sheetName val="КП_Прим_(3)1"/>
      <sheetName val="кп_(3)1"/>
      <sheetName val="фонтан_разбитый21"/>
      <sheetName val="Смета_3_Гидролог1"/>
      <sheetName val="Записка_СЦБ1"/>
      <sheetName val="РС_1"/>
      <sheetName val="Курс_доллара1"/>
      <sheetName val="Календарь_новый1"/>
      <sheetName val="Смета_№_1_ИИ_линия1"/>
      <sheetName val="Дополнительные_параметры1"/>
      <sheetName val="Свод_объем1"/>
      <sheetName val="Дог_цена1"/>
      <sheetName val="Объемы_работ_по_ПВ1"/>
      <sheetName val="1_401_21"/>
      <sheetName val="3труба_(П)1"/>
      <sheetName val="Source_lists1"/>
      <sheetName val="Смета_ТЗ_АСУ-161"/>
      <sheetName val="База_Геодезия1"/>
      <sheetName val="База_Геология1"/>
      <sheetName val="База_Геофизика1"/>
      <sheetName val="4_1_11"/>
      <sheetName val="исп_1_1_11"/>
      <sheetName val="База_Гидро1"/>
      <sheetName val="4_2_11"/>
      <sheetName val="исп_1_1_21"/>
      <sheetName val="Исп__смета_этап_1_1,_1_21"/>
      <sheetName val="Акт_выбора1"/>
      <sheetName val="ТЗ_АСУ-11"/>
      <sheetName val="р_Нева2"/>
      <sheetName val="р_Молога2"/>
      <sheetName val="18_рек_Ю-Х2"/>
      <sheetName val="нпс_Палкино2"/>
      <sheetName val="Россия_-_Китай2"/>
      <sheetName val="КМ_210-2382"/>
      <sheetName val="БТС-2_км_405-4592"/>
      <sheetName val="БТС-2_км_405-4532"/>
      <sheetName val="БТС-2_км_313-3522"/>
      <sheetName val="БТС-2_км326-3522"/>
      <sheetName val="Улейма_И2"/>
      <sheetName val="Белая_УБКА2"/>
      <sheetName val="км_72-75р_Левоннька2"/>
      <sheetName val="киенгоп-н_Челны_км_104-2062"/>
      <sheetName val="ВЛ_Урдома2"/>
      <sheetName val="Вл_Микунь_Урдома2"/>
      <sheetName val="ВЛ_Синдор-Микунь2"/>
      <sheetName val="Тон_Чермасан2"/>
      <sheetName val="Трасса_км_16-1472"/>
      <sheetName val="трасса_0-762"/>
      <sheetName val="Колва_782"/>
      <sheetName val="Гидрология__р_Колва_км_382"/>
      <sheetName val="ПСП_2"/>
      <sheetName val="Новая_сводка_(до_бюджета)_(2)3"/>
      <sheetName val="Что_пришло3"/>
      <sheetName val="влад-таблица_(2)3"/>
      <sheetName val="Новая_сводка_(до_бюджета)3"/>
      <sheetName val="Новая_сводка3"/>
      <sheetName val="Общие_расходы3"/>
      <sheetName val="Новая_сводка_(по_бюджету)3"/>
      <sheetName val="Íîâàÿ_ñâîäêà_(äî_áþäæåòà)_(2)3"/>
      <sheetName val="×òî_ïðèøëî3"/>
      <sheetName val="âëàä-òàáëèöà_(2)3"/>
      <sheetName val="Íîâàÿ_ñâîäêà_(äî_áþäæåòà)3"/>
      <sheetName val="Íîâàÿ_ñâîäêà3"/>
      <sheetName val="Îáùèå_ðàñõîäû3"/>
      <sheetName val="Íîâàÿ_ñâîäêà_(ïî_áþäæåòó)3"/>
      <sheetName val="6_10_13"/>
      <sheetName val="6_7_3_ТН3"/>
      <sheetName val="6_13"/>
      <sheetName val="6_52-свод2"/>
      <sheetName val="ДДС_(Форма_№3)1"/>
      <sheetName val="эл_химз_2"/>
      <sheetName val="геология_2"/>
      <sheetName val="к_84-к_831"/>
      <sheetName val="Коэфф1_1"/>
      <sheetName val="Прайс_лист1"/>
      <sheetName val="СМЕТА_проект1"/>
      <sheetName val="выборка_на22_июня"/>
      <sheetName val="HP_и_оргтехника1"/>
      <sheetName val="Лист_опроса1"/>
      <sheetName val="13_11"/>
      <sheetName val="свод_21"/>
      <sheetName val="Данные_для_расчёта_сметы1"/>
      <sheetName val="Таблица_5"/>
      <sheetName val="Таблица_3"/>
      <sheetName val="Зап-3-_СЦБ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Смета2_проект__раб_1"/>
      <sheetName val="Production_and_Spend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Пример_расчета1"/>
      <sheetName val="СметаСводная_Рыб1"/>
      <sheetName val="1_31"/>
      <sheetName val="К_рын1"/>
      <sheetName val="Сводная_смета1"/>
      <sheetName val="справ_2"/>
      <sheetName val="Пояснение_"/>
      <sheetName val="См_1_наруж_водопровод1"/>
      <sheetName val="Разработка_проекта1"/>
      <sheetName val="КП_НовоКов1"/>
      <sheetName val="ПДР_ООО_&quot;Юкос_ФБЦ&quot;1"/>
      <sheetName val="Прибыль_опл1"/>
      <sheetName val="3_11"/>
      <sheetName val="Коммерческие_расходы1"/>
      <sheetName val="исходные_данные1"/>
      <sheetName val="расчетные_таблицы1"/>
      <sheetName val="СметаСводная_Колпино1"/>
      <sheetName val="СметаСводная_снег1"/>
      <sheetName val="СметаСводная_павильон1"/>
      <sheetName val="Перечень_ИУ1"/>
      <sheetName val="ст_ГТМ"/>
      <sheetName val="таблица_руководству1"/>
      <sheetName val="Суточная_добыча_за_неделю1"/>
      <sheetName val="Хаттон_90_90_Femco1"/>
      <sheetName val="Таблица_4_АСУТП1"/>
      <sheetName val="Смета_5_2__Кусты25,29,31,651"/>
      <sheetName val="свод_общ1"/>
      <sheetName val="смета_2_проект__работы"/>
      <sheetName val="СтрЗапасов_(2)"/>
      <sheetName val="НМ_расчеты"/>
      <sheetName val="свод_31"/>
      <sheetName val="отчет_эл_эн__20001"/>
      <sheetName val="См3_СЦБ-зап1"/>
      <sheetName val="Смета_11"/>
      <sheetName val="суб_подряд1"/>
      <sheetName val="ПСБ_-_ОЭ1"/>
      <sheetName val="Переменные_и_константы1"/>
      <sheetName val="Смета_1свод1"/>
      <sheetName val="Таблица_2"/>
      <sheetName val="Текущие_цены1"/>
      <sheetName val="Ачинский_НПЗ1"/>
      <sheetName val="СметаСводная_1_оч1"/>
      <sheetName val="3_1_ТХ1"/>
      <sheetName val="Общая_часть"/>
      <sheetName val="№5_СУБ_Инж_защ1"/>
      <sheetName val="СС_замеч_с_ответами1"/>
      <sheetName val="УП__20041"/>
      <sheetName val="Константы_и_результаты1"/>
      <sheetName val="Удельные(проф_)1"/>
      <sheetName val="расчет_№31"/>
      <sheetName val="3_21"/>
      <sheetName val="3_31"/>
      <sheetName val="Р2_11"/>
      <sheetName val="Р2_21"/>
      <sheetName val="Табл_51"/>
      <sheetName val="Табл_21"/>
      <sheetName val="См_№3_ОПР"/>
      <sheetName val="см_№6_АВЗУ_и_ГПЗУ"/>
      <sheetName val="КП_к_снег_Рыбинская1"/>
      <sheetName val="Смета_21"/>
      <sheetName val="PwC_Copies_from_old_models_--&gt;&gt;"/>
      <sheetName val="Сравнение_ДПН_факт_06-07"/>
      <sheetName val="кп_ГК"/>
      <sheetName val="Input_Assumptions"/>
      <sheetName val="см_№1_1_Геодезические_работы_"/>
      <sheetName val="см_№1_4_Экология_"/>
      <sheetName val="АСУ_ТП_1_этап_ПД"/>
      <sheetName val="в_работу1"/>
      <sheetName val="20_Кредиты_краткосрочные1"/>
      <sheetName val="Амур_ДОН1"/>
      <sheetName val="3_51"/>
      <sheetName val="2_2_1"/>
      <sheetName val="Расчет_курса"/>
      <sheetName val="КП_(2)1"/>
      <sheetName val="Перечень_Заказчиков1"/>
      <sheetName val="Б_Сатка1"/>
      <sheetName val="КП_к_ГК"/>
      <sheetName val="изыскания_2"/>
      <sheetName val="свод_(2)"/>
      <sheetName val="Калплан_ОИ2_Макм_крестики"/>
      <sheetName val="Смета_терзем"/>
      <sheetName val="ресурсная_вед_"/>
      <sheetName val="смета_СИД"/>
      <sheetName val="р_Волхов1"/>
      <sheetName val="Баланс_(Ф1)"/>
      <sheetName val="Капитальные_затраты1"/>
      <sheetName val="Opex_personnel_(Term_facs)1"/>
      <sheetName val="6_3"/>
      <sheetName val="6_7"/>
      <sheetName val="6_3_1_3"/>
      <sheetName val="Св__смета"/>
      <sheetName val="РБС_ИЗМ1"/>
      <sheetName val="Справочные_данные"/>
      <sheetName val="Калплан_Кра"/>
      <sheetName val="6_11_новый"/>
      <sheetName val="Коэф_КВ"/>
      <sheetName val="Кал_план_Жукова_даты_-_не_надо"/>
      <sheetName val="матер_"/>
      <sheetName val="КП_Прим_(3)"/>
      <sheetName val="кп_(3)"/>
      <sheetName val="фонтан_разбитый2"/>
      <sheetName val="Смета_3_Гидролог"/>
      <sheetName val="Записка_СЦБ"/>
      <sheetName val="РС_"/>
      <sheetName val="Курс_доллара"/>
      <sheetName val="Календарь_новый"/>
      <sheetName val="Смета_№_1_ИИ_линия"/>
      <sheetName val="Дополнительные_параметры"/>
      <sheetName val="Свод_объем"/>
      <sheetName val="Дог_цена"/>
      <sheetName val="Объемы_работ_по_ПВ"/>
      <sheetName val="1_401_2"/>
      <sheetName val="3труба_(П)"/>
      <sheetName val="Source_lists"/>
      <sheetName val="Смета_ТЗ_АСУ-16"/>
      <sheetName val="База_Геодезия"/>
      <sheetName val="База_Геология"/>
      <sheetName val="База_Геофизика"/>
      <sheetName val="4_1_1"/>
      <sheetName val="исп_1_1_1"/>
      <sheetName val="База_Гидро"/>
      <sheetName val="4_2_1"/>
      <sheetName val="исп_1_1_2"/>
      <sheetName val="Исп__смета_этап_1_1,_1_2"/>
      <sheetName val="Акт_выбора"/>
      <sheetName val="ТЗ_АСУ-1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СП_1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7_3_ТН2"/>
      <sheetName val="6_12"/>
      <sheetName val="6_52-свод1"/>
      <sheetName val="ДДС_(Форма_№3)"/>
      <sheetName val="эл_химз_4"/>
      <sheetName val="геология_4"/>
      <sheetName val="к_84-к_833"/>
      <sheetName val="Коэфф1_3"/>
      <sheetName val="Прайс_лист3"/>
      <sheetName val="СМЕТА_проект3"/>
      <sheetName val="выборка_на22_июня2"/>
      <sheetName val="HP_и_оргтехника3"/>
      <sheetName val="Лист_опроса3"/>
      <sheetName val="13_13"/>
      <sheetName val="свод_23"/>
      <sheetName val="Данные_для_расчёта_сметы3"/>
      <sheetName val="Таблица_52"/>
      <sheetName val="Таблица_32"/>
      <sheetName val="Зап-3-_СЦБ3"/>
      <sheetName val="Исполнение__освоение_по_закупк3"/>
      <sheetName val="Исполнение_для_Ускова3"/>
      <sheetName val="Выборка_по_отсыпкам3"/>
      <sheetName val="ИП__отсыпки_3"/>
      <sheetName val="ИП__отсыпки_ФОТ_диз_т_3"/>
      <sheetName val="ИП__отсыпки___выборка_3"/>
      <sheetName val="Исполнение_по_оборуд_3"/>
      <sheetName val="Исполнение_по_оборуд___2_3"/>
      <sheetName val="Исполнение_сжато3"/>
      <sheetName val="Форма_для_бурения3"/>
      <sheetName val="Форма_для_КС3"/>
      <sheetName val="Форма_для_ГР3"/>
      <sheetName val="Смета2_проект__раб_3"/>
      <sheetName val="Production_and_Spend2"/>
      <sheetName val="6_144"/>
      <sheetName val="6_3_14"/>
      <sheetName val="6_204"/>
      <sheetName val="6_4_14"/>
      <sheetName val="6_11_1__сторонние4"/>
      <sheetName val="8_14_КР_(списание)ОПСТИКР4"/>
      <sheetName val="6_14_КР3"/>
      <sheetName val="Пример_расчета3"/>
      <sheetName val="СметаСводная_Рыб3"/>
      <sheetName val="1_33"/>
      <sheetName val="К_рын3"/>
      <sheetName val="Сводная_смета3"/>
      <sheetName val="справ_4"/>
      <sheetName val="Пояснение_2"/>
      <sheetName val="См_1_наруж_водопровод3"/>
      <sheetName val="Разработка_проекта3"/>
      <sheetName val="КП_НовоКов3"/>
      <sheetName val="ПДР_ООО_&quot;Юкос_ФБЦ&quot;3"/>
      <sheetName val="Прибыль_опл3"/>
      <sheetName val="3_13"/>
      <sheetName val="Коммерческие_расходы3"/>
      <sheetName val="исходные_данные3"/>
      <sheetName val="расчетные_таблицы3"/>
      <sheetName val="СметаСводная_Колпино3"/>
      <sheetName val="СметаСводная_снег3"/>
      <sheetName val="СметаСводная_павильон3"/>
      <sheetName val="Перечень_ИУ3"/>
      <sheetName val="ст_ГТМ2"/>
      <sheetName val="таблица_руководству3"/>
      <sheetName val="Суточная_добыча_за_неделю3"/>
      <sheetName val="Хаттон_90_90_Femco3"/>
      <sheetName val="Таблица_4_АСУТП3"/>
      <sheetName val="Смета_5_2__Кусты25,29,31,653"/>
      <sheetName val="свод_общ3"/>
      <sheetName val="смета_2_проект__работы2"/>
      <sheetName val="СтрЗапасов_(2)2"/>
      <sheetName val="НМ_расчеты2"/>
      <sheetName val="свод_33"/>
      <sheetName val="отчет_эл_эн__20003"/>
      <sheetName val="См3_СЦБ-зап3"/>
      <sheetName val="Смета_13"/>
      <sheetName val="суб_подряд3"/>
      <sheetName val="ПСБ_-_ОЭ3"/>
      <sheetName val="Переменные_и_константы3"/>
      <sheetName val="Смета_1свод3"/>
      <sheetName val="Таблица_22"/>
      <sheetName val="Текущие_цены3"/>
      <sheetName val="Ачинский_НПЗ3"/>
      <sheetName val="СметаСводная_1_оч3"/>
      <sheetName val="3_1_ТХ3"/>
      <sheetName val="Общая_часть2"/>
      <sheetName val="№5_СУБ_Инж_защ3"/>
      <sheetName val="СС_замеч_с_ответами3"/>
      <sheetName val="УП__20043"/>
      <sheetName val="Константы_и_результаты3"/>
      <sheetName val="Удельные(проф_)3"/>
      <sheetName val="расчет_№33"/>
      <sheetName val="3_23"/>
      <sheetName val="3_33"/>
      <sheetName val="Р2_13"/>
      <sheetName val="Р2_23"/>
      <sheetName val="Табл_53"/>
      <sheetName val="Табл_23"/>
      <sheetName val="См_№3_ОПР2"/>
      <sheetName val="см_№6_АВЗУ_и_ГПЗУ2"/>
      <sheetName val="КП_к_снег_Рыбинская3"/>
      <sheetName val="Смета_23"/>
      <sheetName val="PwC_Copies_from_old_models_--&gt;2"/>
      <sheetName val="Сравнение_ДПН_факт_06-072"/>
      <sheetName val="кп_ГК2"/>
      <sheetName val="Input_Assumptions2"/>
      <sheetName val="см_№1_1_Геодезические_работы_2"/>
      <sheetName val="см_№1_4_Экология_2"/>
      <sheetName val="АСУ_ТП_1_этап_ПД2"/>
      <sheetName val="в_работу3"/>
      <sheetName val="20_Кредиты_краткосрочные3"/>
      <sheetName val="Амур_ДОН3"/>
      <sheetName val="3_53"/>
      <sheetName val="2_2_3"/>
      <sheetName val="Расчет_курса2"/>
      <sheetName val="КП_(2)3"/>
      <sheetName val="Перечень_Заказчиков3"/>
      <sheetName val="Б_Сатка3"/>
      <sheetName val="КП_к_ГК2"/>
      <sheetName val="изыскания_22"/>
      <sheetName val="свод_(2)2"/>
      <sheetName val="Калплан_ОИ2_Макм_крестики2"/>
      <sheetName val="Смета_терзем2"/>
      <sheetName val="ресурсная_вед_2"/>
      <sheetName val="смета_СИД2"/>
      <sheetName val="р_Волхов3"/>
      <sheetName val="Баланс_(Ф1)2"/>
      <sheetName val="Капитальные_затраты3"/>
      <sheetName val="Opex_personnel_(Term_facs)3"/>
      <sheetName val="6_32"/>
      <sheetName val="6_72"/>
      <sheetName val="6_3_1_32"/>
      <sheetName val="Св__смета2"/>
      <sheetName val="РБС_ИЗМ12"/>
      <sheetName val="Справочные_данные2"/>
      <sheetName val="Калплан_Кра2"/>
      <sheetName val="6_11_новый2"/>
      <sheetName val="Коэф_КВ2"/>
      <sheetName val="Кал_план_Жукова_даты_-_не_надо2"/>
      <sheetName val="матер_2"/>
      <sheetName val="КП_Прим_(3)2"/>
      <sheetName val="кп_(3)2"/>
      <sheetName val="фонтан_разбитый22"/>
      <sheetName val="Смета_3_Гидролог2"/>
      <sheetName val="Записка_СЦБ2"/>
      <sheetName val="РС_2"/>
      <sheetName val="Курс_доллара2"/>
      <sheetName val="Календарь_новый2"/>
      <sheetName val="Смета_№_1_ИИ_линия2"/>
      <sheetName val="Дополнительные_параметры2"/>
      <sheetName val="Свод_объем2"/>
      <sheetName val="Дог_цена2"/>
      <sheetName val="Объемы_работ_по_ПВ2"/>
      <sheetName val="1_401_22"/>
      <sheetName val="3труба_(П)2"/>
      <sheetName val="Source_lists2"/>
      <sheetName val="Смета_ТЗ_АСУ-162"/>
      <sheetName val="База_Геодезия2"/>
      <sheetName val="База_Геология2"/>
      <sheetName val="База_Геофизика2"/>
      <sheetName val="4_1_12"/>
      <sheetName val="исп_1_1_12"/>
      <sheetName val="База_Гидро2"/>
      <sheetName val="4_2_12"/>
      <sheetName val="исп_1_1_22"/>
      <sheetName val="Исп__смета_этап_1_1,_1_22"/>
      <sheetName val="Акт_выбора2"/>
      <sheetName val="ТЗ_АСУ-12"/>
      <sheetName val="р_Нева3"/>
      <sheetName val="р_Молога3"/>
      <sheetName val="18_рек_Ю-Х3"/>
      <sheetName val="нпс_Палкино3"/>
      <sheetName val="Россия_-_Китай3"/>
      <sheetName val="КМ_210-2383"/>
      <sheetName val="БТС-2_км_405-4593"/>
      <sheetName val="БТС-2_км_405-4533"/>
      <sheetName val="БТС-2_км_313-3523"/>
      <sheetName val="БТС-2_км326-3523"/>
      <sheetName val="Улейма_И3"/>
      <sheetName val="Белая_УБКА3"/>
      <sheetName val="км_72-75р_Левоннька3"/>
      <sheetName val="киенгоп-н_Челны_км_104-2063"/>
      <sheetName val="ВЛ_Урдома3"/>
      <sheetName val="Вл_Микунь_Урдома3"/>
      <sheetName val="ВЛ_Синдор-Микунь3"/>
      <sheetName val="Тон_Чермасан3"/>
      <sheetName val="Трасса_км_16-1473"/>
      <sheetName val="трасса_0-763"/>
      <sheetName val="Колва_783"/>
      <sheetName val="Гидрология__р_Колва_км_383"/>
      <sheetName val="ПСП_3"/>
      <sheetName val="Новая_сводка_(до_бюджета)_(2)4"/>
      <sheetName val="Что_пришло4"/>
      <sheetName val="влад-таблица_(2)4"/>
      <sheetName val="Новая_сводка_(до_бюджета)4"/>
      <sheetName val="Новая_сводка4"/>
      <sheetName val="Общие_расходы4"/>
      <sheetName val="Новая_сводка_(по_бюджету)4"/>
      <sheetName val="Íîâàÿ_ñâîäêà_(äî_áþäæåòà)_(2)4"/>
      <sheetName val="×òî_ïðèøëî4"/>
      <sheetName val="âëàä-òàáëèöà_(2)4"/>
      <sheetName val="Íîâàÿ_ñâîäêà_(äî_áþäæåòà)4"/>
      <sheetName val="Íîâàÿ_ñâîäêà4"/>
      <sheetName val="Îáùèå_ðàñõîäû4"/>
      <sheetName val="Íîâàÿ_ñâîäêà_(ïî_áþäæåòó)4"/>
      <sheetName val="6_10_14"/>
      <sheetName val="6_7_3_ТН4"/>
      <sheetName val="6_15"/>
      <sheetName val="6_52-свод3"/>
      <sheetName val="ДДС_(Форма_№3)2"/>
      <sheetName val="РАСПРЕД_ПО_ПРОЦЕСС"/>
      <sheetName val="ПС_110_кВ_(доп)"/>
      <sheetName val="аванс_по_ОС"/>
      <sheetName val="Авансы_выданные"/>
      <sheetName val="Кред__задолж_"/>
      <sheetName val="Хаттон_90_礊め"/>
      <sheetName val="Должности"/>
      <sheetName val="1-1"/>
      <sheetName val="1-2"/>
      <sheetName val="1-4"/>
      <sheetName val="изм2-1"/>
      <sheetName val="2-2"/>
      <sheetName val="2-3"/>
      <sheetName val="изм7-1"/>
      <sheetName val="изм9-1"/>
      <sheetName val="Коэф"/>
      <sheetName val="PO Data"/>
      <sheetName val="свод_ИИР"/>
      <sheetName val="Сводная "/>
      <sheetName val="7.ТХ Сети (кор)"/>
      <sheetName val="Tier 311208"/>
      <sheetName val="М_1"/>
      <sheetName val="ПД"/>
      <sheetName val="См.№7 Эл."/>
      <sheetName val="См.№8 Пож."/>
      <sheetName val="См.№3 ВиК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РСС_АУ"/>
      <sheetName val="Раб.АУ"/>
      <sheetName val="Сметы за сопровождение"/>
      <sheetName val="СМ_x000b__x0011__x0012__x000c__x0011__x0011__x0011__x0011__x0011__x0011_"/>
      <sheetName val="ᄀᄀᄀᄀᄀᄀᄀᄀᄀᄀᄀᄀᄀᄀᄀᄀᄀ"/>
      <sheetName val="См.3_АСУ"/>
      <sheetName val="Полигон - ИЭИ "/>
      <sheetName val="Ком"/>
      <sheetName val="Бл.электр."/>
      <sheetName val="2-stage"/>
      <sheetName val="лч и кам"/>
      <sheetName val="ПС_x0000__x0000__x0000__x0000__x0000__x0000_"/>
      <sheetName val="ПРОЦЕНТЫ"/>
      <sheetName val="MararashAA"/>
      <sheetName val="ИД СМР"/>
      <sheetName val="Объем работ"/>
      <sheetName val="Виды работ АСО"/>
      <sheetName val="таблица_руко_x0019__x0015_ _x0003__x000c__x0011__x0011_"/>
      <sheetName val="Норм"/>
      <sheetName val="2 Геология"/>
      <sheetName val="ФОТ для смет"/>
      <sheetName val="ЛС_РЕС"/>
      <sheetName val="Настр"/>
      <sheetName val="ПД-2.2"/>
      <sheetName val="Общ"/>
      <sheetName val="1.14"/>
      <sheetName val="1.7"/>
      <sheetName val="СМ"/>
      <sheetName val="#ССЫЛКА"/>
      <sheetName val="8"/>
      <sheetName val="ЗАТ_ПОДР"/>
      <sheetName val="ПРОЧИЕ_ЗАТР"/>
      <sheetName val="ПОКУП_ВОДА"/>
      <sheetName val="СЫРЬЕ"/>
      <sheetName val="СМЕТА_ТЕКРЕМ"/>
      <sheetName val="УСЛУГИ_ПРОМХАР"/>
      <sheetName val="Исх."/>
      <sheetName val="исх-данные"/>
      <sheetName val="Вспом."/>
      <sheetName val="УКП"/>
      <sheetName val="БД"/>
      <sheetName val="Лист4"/>
      <sheetName val="Общий"/>
      <sheetName val="ТабР"/>
      <sheetName val="ИД ПНР"/>
      <sheetName val="41"/>
      <sheetName val="Обор"/>
      <sheetName val="СВ 2"/>
      <sheetName val="Приложение 2"/>
      <sheetName val=" Свод"/>
      <sheetName val="Договорная цена"/>
      <sheetName val="кап.ремонт"/>
      <sheetName val="1.2_"/>
      <sheetName val="Дог_рас"/>
      <sheetName val="Ограничения шаблон"/>
      <sheetName val="Лист"/>
      <sheetName val="Исх"/>
      <sheetName val="_x0000__x0000_"/>
      <sheetName val="Технический лист"/>
      <sheetName val="Причины отклонений"/>
      <sheetName val="Статус работы"/>
      <sheetName val="Уровень графика"/>
      <sheetName val="Main list"/>
      <sheetName val="анализ 2003_2004исполнение МТО"/>
      <sheetName val="Тестовый"/>
      <sheetName val="Прил.5 СС"/>
      <sheetName val="Исходная"/>
      <sheetName val="3 Сл.-структура затрат"/>
      <sheetName val="const"/>
      <sheetName val="Panduit"/>
      <sheetName val="Имя"/>
      <sheetName val="ГАЗ_камаз"/>
      <sheetName val="Пра_x0000_с_лист"/>
      <sheetName val="исключ ЭХЗ"/>
      <sheetName val="БДР"/>
      <sheetName val="КБК ДПК"/>
      <sheetName val="геол"/>
      <sheetName val="aeaa-oaaeeoa"/>
      <sheetName val="Iiaay naiaea (ai a?a?aoa) (2)"/>
      <sheetName val="?oi i?eoei"/>
      <sheetName val="aeaa-oaaeeoa (2)"/>
      <sheetName val="Iiaay naiaea (ai a?a?aoa)"/>
      <sheetName val="Naiaea"/>
      <sheetName val="Iiaay naiaea"/>
      <sheetName val="A?-o"/>
      <sheetName val="Ia?aoInoaoee"/>
      <sheetName val="Iauea ?anoiau"/>
      <sheetName val="Iiaay naiaea (ii a?a?aoo)"/>
      <sheetName val="Iiaay_naiaea_(ai_a?a?aoa)_(2)"/>
      <sheetName val="?oi_i?eoei"/>
      <sheetName val="aeaa-oaaeeoa_(2)"/>
      <sheetName val="Iiaay_naiaea_(ai_a?a?aoa)"/>
      <sheetName val="Iiaay_naiaea"/>
      <sheetName val="Iauea_?anoiau"/>
      <sheetName val="Iiaay_naiaea_(ii_a?a?aoo)"/>
      <sheetName val="Iiaay_naiaea_(ai_a?a?aoa)_(2)1"/>
      <sheetName val="?oi_i?eoei1"/>
      <sheetName val="aeaa-oaaeeoa_(2)1"/>
      <sheetName val="Iiaay_naiaea_(ai_a?a?aoa)1"/>
      <sheetName val="Iiaay_naiaea1"/>
      <sheetName val="Iauea_?anoiau1"/>
      <sheetName val="Iiaay_naiaea_(ii_a?a?aoo)1"/>
      <sheetName val="таблица_руко_x0019__x0015__x0009__x0003__x000c__x0011__x0011_"/>
      <sheetName val="№2Гидромет."/>
      <sheetName val="№2Геолог"/>
      <sheetName val="№2Геолог с.п."/>
      <sheetName val="№3Экологи (2этап)"/>
      <sheetName val="расчеты"/>
      <sheetName val="расчет вязкости"/>
      <sheetName val="Сравнение с Finder - ДНС-5"/>
      <sheetName val="ДЦ"/>
      <sheetName val=" Оборудование  end"/>
      <sheetName val="автоматизация РД"/>
      <sheetName val="PLиюль04"/>
      <sheetName val="PL СКР"/>
      <sheetName val="ПС"/>
      <sheetName val="Пра"/>
      <sheetName val="7"/>
      <sheetName val="Хаттон_90_忕と_x0005__x0000__x0000__x0000__x0000_"/>
      <sheetName val="Выборка Заказчик"/>
      <sheetName val="Хаттон_90_礊め_x0005_"/>
      <sheetName val="Хаттон_90_忕と_x0005_"/>
      <sheetName val="Ф"/>
      <sheetName val="К.С.М."/>
      <sheetName val="Форма 2.1"/>
      <sheetName val="Акт-Смета_30"/>
      <sheetName val="Прочее"/>
      <sheetName val="ПД-2.1"/>
      <sheetName val="ИНСТРУКЦИЯ"/>
      <sheetName val="сводная (2)"/>
      <sheetName val="GLOBAL"/>
      <sheetName val="ЛЧ Р"/>
      <sheetName val="см 5 ОДД "/>
      <sheetName val="Смета 2 эл.монтаж"/>
      <sheetName val="Смета 1 общестроит"/>
      <sheetName val="СВ"/>
      <sheetName val="СВОДНАЯ_"/>
      <sheetName val="Бл_электр_"/>
      <sheetName val="PO_Data"/>
      <sheetName val="7_ТХ_Сети_(кор)"/>
      <sheetName val="Tier_311208"/>
      <sheetName val="См_№7_Эл_"/>
      <sheetName val="См_№8_Пож_"/>
      <sheetName val="См_№3_ВиК"/>
      <sheetName val="Раб_АУ"/>
      <sheetName val="Сметы_за_сопровождение"/>
      <sheetName val="Настройки"/>
      <sheetName val="Коэффициенты"/>
      <sheetName val="W28"/>
      <sheetName val="СмРучБур"/>
      <sheetName val="Список_объектов"/>
      <sheetName val="проектные роли"/>
      <sheetName val="ЕТС (ф)"/>
      <sheetName val="Исх1"/>
      <sheetName val="См_3_АСУ"/>
      <sheetName val="Полигон_-_ИЭИ_"/>
      <sheetName val="Исх. данные"/>
      <sheetName val="Промер глуб"/>
      <sheetName val="Смета 7"/>
      <sheetName val="Расчет №1.1"/>
      <sheetName val="Расчет №2.1"/>
      <sheetName val="PO_Data1"/>
      <sheetName val="Раб_АУ1"/>
      <sheetName val="Сводная_1"/>
      <sheetName val="7_ТХ_Сети_(кор)1"/>
      <sheetName val="Tier_3112081"/>
      <sheetName val="См_№7_Эл_1"/>
      <sheetName val="См_№8_Пож_1"/>
      <sheetName val="См_№3_ВиК1"/>
      <sheetName val="Сметы_за_сопровождение1"/>
      <sheetName val="См_3_АСУ1"/>
      <sheetName val="Полигон_-_ИЭИ_1"/>
      <sheetName val="КБК_ДПК"/>
      <sheetName val="лч_и_кам"/>
      <sheetName val="ИД_СМР"/>
      <sheetName val="Вспом_"/>
      <sheetName val="2_Геология"/>
      <sheetName val="Объем_работ"/>
      <sheetName val="Виды_работ_АСО"/>
      <sheetName val="таблица_руко_1"/>
      <sheetName val="ФОТ_для_смет"/>
      <sheetName val="таблица_руко_"/>
      <sheetName val="ЕТС_(ф)"/>
      <sheetName val="Исх__данные"/>
      <sheetName val="Main_list"/>
      <sheetName val="ПД-2_2"/>
      <sheetName val="1_14"/>
      <sheetName val="1_7"/>
      <sheetName val="Промер_глуб"/>
      <sheetName val="Смета _4ПР ЭХЗ"/>
      <sheetName val="ЖД 3.1"/>
      <sheetName val="УСР"/>
      <sheetName val="Объемы"/>
      <sheetName val="СметаСводная п54"/>
      <sheetName val="Акт выполненных работ 46"/>
      <sheetName val="SMW_Служебная"/>
      <sheetName val="ДКСС от МПС"/>
      <sheetName val="РС"/>
      <sheetName val="темп"/>
      <sheetName val="2.1"/>
      <sheetName val="См_2 Шатурс сети  проект работы"/>
      <sheetName val="выборка "/>
      <sheetName val="выборка раб"/>
      <sheetName val="Ref"/>
      <sheetName val="Хаттон_90_忕〪_x0005__x0000__x0000__x0000__x0000_"/>
      <sheetName val="РабПр"/>
      <sheetName val="Восстановл_Лис礊め_x0005_"/>
      <sheetName val="Хаттон_90_礊め _x0000__x0000__x0000__x0000_"/>
      <sheetName val="СМ          "/>
      <sheetName val="таблица_руко       "/>
      <sheetName val="таблица_руко  _x0009_    "/>
      <sheetName val="Макро"/>
      <sheetName val="исключ_ЭХЗ"/>
      <sheetName val="См_2_Шатурс_сети__проект_работы"/>
      <sheetName val="3_Сл_-структура_затрат"/>
      <sheetName val="лч_и_кам1"/>
      <sheetName val="исключ_ЭХЗ1"/>
      <sheetName val="КБК_ДПК1"/>
      <sheetName val="3_Сл_-структура_затрат1"/>
      <sheetName val="ПС_110_кВ_(доп)1"/>
      <sheetName val="Бл_электр_1"/>
      <sheetName val="См_2_Шатурс_сети__проект_работ1"/>
      <sheetName val="2_Геология1"/>
      <sheetName val="Объем_работ1"/>
      <sheetName val="Виды_работ_АСО1"/>
      <sheetName val="таблица_руко "/>
      <sheetName val="ИД_СМР1"/>
      <sheetName val="ФОТ_для_смет1"/>
      <sheetName val="Main_list1"/>
      <sheetName val="ПД-2_21"/>
      <sheetName val="1_141"/>
      <sheetName val="1_71"/>
      <sheetName val="Вспом_1"/>
      <sheetName val="ЕТС_(ф)1"/>
      <sheetName val="см_5_ОДД_"/>
      <sheetName val="Акт_выполненных_работ_46"/>
      <sheetName val="Смета_7"/>
      <sheetName val="СВ_2"/>
      <sheetName val="1_2_"/>
      <sheetName val="кап_ремонт"/>
      <sheetName val="Исх_"/>
      <sheetName val="Ограничения_шаблон"/>
      <sheetName val="Причины_отклонений"/>
      <sheetName val="Статус_работы"/>
      <sheetName val="Уровень_графика"/>
      <sheetName val="ИД_ПНР"/>
      <sheetName val="анализ_2003_2004исполнение_МТО"/>
      <sheetName val="Технический_лист"/>
      <sheetName val="Смета__4ПР_ЭХЗ"/>
      <sheetName val="Стоимости щитов"/>
      <sheetName val="Производство электроэнергии"/>
      <sheetName val="Т11"/>
      <sheetName val="Т12"/>
      <sheetName val="Т7"/>
      <sheetName val="1.1"/>
      <sheetName val="1.2-1"/>
      <sheetName val="1.2-2"/>
      <sheetName val="1.2-3"/>
      <sheetName val="1.2-4"/>
      <sheetName val="1.2-5"/>
      <sheetName val="1.3.1"/>
      <sheetName val="1.3.2"/>
      <sheetName val="1.3.3"/>
      <sheetName val="1.4.1.1"/>
      <sheetName val="1.4.1.2"/>
      <sheetName val="1.4.1.3"/>
      <sheetName val="1.4.1.5"/>
      <sheetName val="1.5"/>
      <sheetName val="№2.1"/>
      <sheetName val="№2.2-1"/>
      <sheetName val="№2.2-2"/>
      <sheetName val="№2.2-3 "/>
      <sheetName val="2.2-5 "/>
      <sheetName val="№2.3.1"/>
      <sheetName val="№2.3.2"/>
      <sheetName val="2.3.3"/>
      <sheetName val="2.4.1.1"/>
      <sheetName val="2.4.1.3"/>
      <sheetName val="№3.1"/>
      <sheetName val="№3.2-1"/>
      <sheetName val="№3.2-2"/>
      <sheetName val="№3.2-3"/>
      <sheetName val="3.2-5 "/>
      <sheetName val="3.3.1"/>
      <sheetName val="3.3.2"/>
      <sheetName val="3.3.3"/>
      <sheetName val="3.4.1.3"/>
      <sheetName val="2.6"/>
      <sheetName val="2.7"/>
      <sheetName val="4.1"/>
      <sheetName val="4.2"/>
      <sheetName val="4.3"/>
      <sheetName val="4.4"/>
      <sheetName val="4.5"/>
      <sheetName val="4.6"/>
      <sheetName val="4.7"/>
      <sheetName val="4.9"/>
      <sheetName val="4.10"/>
      <sheetName val="4.10 (3)"/>
      <sheetName val="4.10 (2)"/>
      <sheetName val="4.11"/>
      <sheetName val="4.12"/>
      <sheetName val="4.13"/>
      <sheetName val="4.14"/>
      <sheetName val="4.15"/>
      <sheetName val="4.16"/>
      <sheetName val="4.17"/>
      <sheetName val="4.18"/>
      <sheetName val="4.19"/>
      <sheetName val="5.1"/>
      <sheetName val="5.2"/>
      <sheetName val="5.3"/>
      <sheetName val="5.4"/>
      <sheetName val="5.5"/>
      <sheetName val="5.6"/>
      <sheetName val="5.7"/>
      <sheetName val="5.8"/>
      <sheetName val="Настройка"/>
      <sheetName val="База ВОП"/>
      <sheetName val="База ПИР"/>
      <sheetName val="2.2"/>
      <sheetName val="2.3"/>
      <sheetName val="2.3.2"/>
      <sheetName val="2.4"/>
      <sheetName val="2.5"/>
      <sheetName val=" Ком"/>
      <sheetName val="2.3.лаб"/>
      <sheetName val="3.1земля"/>
      <sheetName val="6.1-7.1"/>
      <sheetName val="рекульт"/>
      <sheetName val="ГО и ЧС"/>
      <sheetName val="ДПБ"/>
      <sheetName val="№3"/>
      <sheetName val="№1 СИД"/>
      <sheetName val="№2 Ком дьяк"/>
      <sheetName val="№3.2"/>
      <sheetName val="№3.3"/>
      <sheetName val="СВ смета"/>
      <sheetName val="№3.4"/>
      <sheetName val="№4 ПДЛУ и ЗУ"/>
      <sheetName val="№5 ППиМТ"/>
      <sheetName val="№6.1 ТГВ"/>
      <sheetName val="№6.2 ЭХЗ"/>
      <sheetName val="№6.3 ЭС (согл )"/>
      <sheetName val="№6.4 КИП"/>
      <sheetName val="№6.5 Согл (КИП) "/>
      <sheetName val="№6.6 МЕО "/>
      <sheetName val="№6.7 ПожБ (ПД)"/>
      <sheetName val="№6.8 Пром без (ПД)"/>
      <sheetName val="№6.9 эк аспект"/>
      <sheetName val="№6.10 ОВОС"/>
      <sheetName val="№6.11 отвод"/>
      <sheetName val="№6.12 рекул"/>
      <sheetName val="№6.13 отход"/>
      <sheetName val="№6.14 выброс"/>
      <sheetName val="№6.15 ИБ (ПД)"/>
      <sheetName val="№6.16 ИБ (РД)"/>
      <sheetName val="Расчет_№1_1"/>
      <sheetName val="Расчет_№2_1"/>
      <sheetName val="Локальная смета 6-3-2"/>
      <sheetName val="Расч(подряд)"/>
      <sheetName val="Форма 9"/>
      <sheetName val="Форма 10"/>
      <sheetName val="11Землеустр"/>
      <sheetName val="Поставка"/>
      <sheetName val="Расчет работы"/>
      <sheetName val="Смета180"/>
      <sheetName val="См1СИД"/>
      <sheetName val="См2Мост"/>
      <sheetName val="Расчет инфляции"/>
      <sheetName val="Анализ стоимости"/>
      <sheetName val="Хаттон_90_??_x0005__x0000__x0000__x0000__x0000_"/>
      <sheetName val="Iiaay_naiaea_(ai_a?a?aoa)_(2)2"/>
      <sheetName val="?oi_i?eoei2"/>
      <sheetName val="aeaa-oaaeeoa_(2)2"/>
      <sheetName val="Iiaay_naiaea_(ai_a?a?aoa)2"/>
      <sheetName val="Iiaay_naiaea2"/>
      <sheetName val="Iauea_?anoiau2"/>
      <sheetName val="Iiaay_naiaea_(ii_a?a?aoo)2"/>
      <sheetName val="Iiaay_naiaea_(ai_a?a?aoa)_(2)3"/>
      <sheetName val="?oi_i?eoei3"/>
      <sheetName val="aeaa-oaaeeoa_(2)3"/>
      <sheetName val="Iiaay_naiaea_(ai_a?a?aoa)3"/>
      <sheetName val="Iiaay_naiaea3"/>
      <sheetName val="Iauea_?anoiau3"/>
      <sheetName val="Iiaay_naiaea_(ii_a?a?aoo)3"/>
      <sheetName val="Iiaay_naiaea_(ai_a?a?aoa)_(2)4"/>
      <sheetName val="?oi_i?eoei4"/>
      <sheetName val="aeaa-oaaeeoa_(2)4"/>
      <sheetName val="Iiaay_naiaea_(ai_a?a?aoa)4"/>
      <sheetName val="Iiaay_naiaea4"/>
      <sheetName val="Iauea_?anoiau4"/>
      <sheetName val="Iiaay_naiaea_(ii_a?a?aoo)4"/>
      <sheetName val="Хаттон_90_??"/>
      <sheetName val="?????????????????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/>
      <sheetData sheetId="670">
        <row r="1">
          <cell r="B1">
            <v>0</v>
          </cell>
        </row>
      </sheetData>
      <sheetData sheetId="671">
        <row r="1">
          <cell r="B1">
            <v>0</v>
          </cell>
        </row>
      </sheetData>
      <sheetData sheetId="672">
        <row r="1">
          <cell r="B1">
            <v>0</v>
          </cell>
        </row>
      </sheetData>
      <sheetData sheetId="673">
        <row r="1">
          <cell r="B1">
            <v>0</v>
          </cell>
        </row>
      </sheetData>
      <sheetData sheetId="674">
        <row r="1">
          <cell r="B1">
            <v>0</v>
          </cell>
        </row>
      </sheetData>
      <sheetData sheetId="675">
        <row r="1">
          <cell r="B1">
            <v>0</v>
          </cell>
        </row>
      </sheetData>
      <sheetData sheetId="676">
        <row r="1">
          <cell r="B1">
            <v>0</v>
          </cell>
        </row>
      </sheetData>
      <sheetData sheetId="677">
        <row r="1">
          <cell r="B1">
            <v>0</v>
          </cell>
        </row>
      </sheetData>
      <sheetData sheetId="678">
        <row r="1">
          <cell r="B1">
            <v>0</v>
          </cell>
        </row>
      </sheetData>
      <sheetData sheetId="679">
        <row r="1">
          <cell r="B1">
            <v>0</v>
          </cell>
        </row>
      </sheetData>
      <sheetData sheetId="680">
        <row r="1">
          <cell r="B1">
            <v>0</v>
          </cell>
        </row>
      </sheetData>
      <sheetData sheetId="681">
        <row r="1">
          <cell r="B1">
            <v>0</v>
          </cell>
        </row>
      </sheetData>
      <sheetData sheetId="682">
        <row r="1">
          <cell r="B1">
            <v>0</v>
          </cell>
        </row>
      </sheetData>
      <sheetData sheetId="683">
        <row r="1">
          <cell r="B1">
            <v>0</v>
          </cell>
        </row>
      </sheetData>
      <sheetData sheetId="684"/>
      <sheetData sheetId="685">
        <row r="1">
          <cell r="B1">
            <v>0</v>
          </cell>
        </row>
      </sheetData>
      <sheetData sheetId="686">
        <row r="1">
          <cell r="B1">
            <v>0</v>
          </cell>
        </row>
      </sheetData>
      <sheetData sheetId="687">
        <row r="1">
          <cell r="B1">
            <v>0</v>
          </cell>
        </row>
      </sheetData>
      <sheetData sheetId="688">
        <row r="1">
          <cell r="B1">
            <v>0</v>
          </cell>
        </row>
      </sheetData>
      <sheetData sheetId="689">
        <row r="1">
          <cell r="B1">
            <v>0</v>
          </cell>
        </row>
      </sheetData>
      <sheetData sheetId="690">
        <row r="1">
          <cell r="B1">
            <v>0</v>
          </cell>
        </row>
      </sheetData>
      <sheetData sheetId="691">
        <row r="1">
          <cell r="B1">
            <v>0</v>
          </cell>
        </row>
      </sheetData>
      <sheetData sheetId="692">
        <row r="1">
          <cell r="B1">
            <v>0</v>
          </cell>
        </row>
      </sheetData>
      <sheetData sheetId="693"/>
      <sheetData sheetId="694">
        <row r="1">
          <cell r="B1">
            <v>0</v>
          </cell>
        </row>
      </sheetData>
      <sheetData sheetId="695">
        <row r="1">
          <cell r="B1">
            <v>0</v>
          </cell>
        </row>
      </sheetData>
      <sheetData sheetId="696">
        <row r="1">
          <cell r="B1">
            <v>0</v>
          </cell>
        </row>
      </sheetData>
      <sheetData sheetId="697">
        <row r="1">
          <cell r="B1">
            <v>0</v>
          </cell>
        </row>
      </sheetData>
      <sheetData sheetId="698">
        <row r="1">
          <cell r="B1">
            <v>0</v>
          </cell>
        </row>
      </sheetData>
      <sheetData sheetId="699">
        <row r="1">
          <cell r="B1">
            <v>0</v>
          </cell>
        </row>
      </sheetData>
      <sheetData sheetId="700">
        <row r="1">
          <cell r="B1">
            <v>0</v>
          </cell>
        </row>
      </sheetData>
      <sheetData sheetId="701">
        <row r="1">
          <cell r="B1">
            <v>0</v>
          </cell>
        </row>
      </sheetData>
      <sheetData sheetId="702">
        <row r="1">
          <cell r="B1">
            <v>0</v>
          </cell>
        </row>
      </sheetData>
      <sheetData sheetId="703">
        <row r="1">
          <cell r="B1">
            <v>0</v>
          </cell>
        </row>
      </sheetData>
      <sheetData sheetId="704">
        <row r="1">
          <cell r="B1">
            <v>0</v>
          </cell>
        </row>
      </sheetData>
      <sheetData sheetId="705">
        <row r="1">
          <cell r="B1">
            <v>0</v>
          </cell>
        </row>
      </sheetData>
      <sheetData sheetId="706">
        <row r="1">
          <cell r="B1">
            <v>0</v>
          </cell>
        </row>
      </sheetData>
      <sheetData sheetId="707">
        <row r="1">
          <cell r="B1">
            <v>0</v>
          </cell>
        </row>
      </sheetData>
      <sheetData sheetId="708"/>
      <sheetData sheetId="709">
        <row r="1">
          <cell r="B1">
            <v>0</v>
          </cell>
        </row>
      </sheetData>
      <sheetData sheetId="710">
        <row r="1">
          <cell r="B1">
            <v>0</v>
          </cell>
        </row>
      </sheetData>
      <sheetData sheetId="711">
        <row r="1">
          <cell r="B1">
            <v>0</v>
          </cell>
        </row>
      </sheetData>
      <sheetData sheetId="712">
        <row r="1">
          <cell r="B1">
            <v>0</v>
          </cell>
        </row>
      </sheetData>
      <sheetData sheetId="713">
        <row r="1">
          <cell r="B1">
            <v>0</v>
          </cell>
        </row>
      </sheetData>
      <sheetData sheetId="714">
        <row r="1">
          <cell r="B1">
            <v>0</v>
          </cell>
        </row>
      </sheetData>
      <sheetData sheetId="715">
        <row r="1">
          <cell r="B1">
            <v>0</v>
          </cell>
        </row>
      </sheetData>
      <sheetData sheetId="716">
        <row r="1">
          <cell r="B1">
            <v>0</v>
          </cell>
        </row>
      </sheetData>
      <sheetData sheetId="717"/>
      <sheetData sheetId="718">
        <row r="1">
          <cell r="B1">
            <v>0</v>
          </cell>
        </row>
      </sheetData>
      <sheetData sheetId="719">
        <row r="1">
          <cell r="B1">
            <v>0</v>
          </cell>
        </row>
      </sheetData>
      <sheetData sheetId="720">
        <row r="1">
          <cell r="B1">
            <v>0</v>
          </cell>
        </row>
      </sheetData>
      <sheetData sheetId="721">
        <row r="1">
          <cell r="B1">
            <v>0</v>
          </cell>
        </row>
      </sheetData>
      <sheetData sheetId="722">
        <row r="1">
          <cell r="B1">
            <v>0</v>
          </cell>
        </row>
      </sheetData>
      <sheetData sheetId="723">
        <row r="1">
          <cell r="B1">
            <v>0</v>
          </cell>
        </row>
      </sheetData>
      <sheetData sheetId="724">
        <row r="1">
          <cell r="B1">
            <v>0</v>
          </cell>
        </row>
      </sheetData>
      <sheetData sheetId="725">
        <row r="1">
          <cell r="B1">
            <v>0</v>
          </cell>
        </row>
      </sheetData>
      <sheetData sheetId="726"/>
      <sheetData sheetId="727">
        <row r="1">
          <cell r="B1">
            <v>0</v>
          </cell>
        </row>
      </sheetData>
      <sheetData sheetId="728">
        <row r="1">
          <cell r="B1">
            <v>0</v>
          </cell>
        </row>
      </sheetData>
      <sheetData sheetId="729">
        <row r="1">
          <cell r="B1">
            <v>0</v>
          </cell>
        </row>
      </sheetData>
      <sheetData sheetId="730">
        <row r="1">
          <cell r="B1">
            <v>0</v>
          </cell>
        </row>
      </sheetData>
      <sheetData sheetId="731">
        <row r="1">
          <cell r="B1">
            <v>0</v>
          </cell>
        </row>
      </sheetData>
      <sheetData sheetId="732"/>
      <sheetData sheetId="733">
        <row r="1">
          <cell r="B1">
            <v>0</v>
          </cell>
        </row>
      </sheetData>
      <sheetData sheetId="734">
        <row r="1">
          <cell r="B1">
            <v>0</v>
          </cell>
        </row>
      </sheetData>
      <sheetData sheetId="735">
        <row r="1">
          <cell r="B1">
            <v>0</v>
          </cell>
        </row>
      </sheetData>
      <sheetData sheetId="736">
        <row r="1">
          <cell r="B1">
            <v>0</v>
          </cell>
        </row>
      </sheetData>
      <sheetData sheetId="737">
        <row r="1">
          <cell r="B1">
            <v>0</v>
          </cell>
        </row>
      </sheetData>
      <sheetData sheetId="738">
        <row r="1">
          <cell r="B1">
            <v>0</v>
          </cell>
        </row>
      </sheetData>
      <sheetData sheetId="739">
        <row r="1">
          <cell r="B1">
            <v>0</v>
          </cell>
        </row>
      </sheetData>
      <sheetData sheetId="740">
        <row r="1">
          <cell r="B1">
            <v>0</v>
          </cell>
        </row>
      </sheetData>
      <sheetData sheetId="741">
        <row r="1">
          <cell r="B1">
            <v>0</v>
          </cell>
        </row>
      </sheetData>
      <sheetData sheetId="742">
        <row r="1">
          <cell r="B1">
            <v>0</v>
          </cell>
        </row>
      </sheetData>
      <sheetData sheetId="743">
        <row r="1">
          <cell r="B1">
            <v>0</v>
          </cell>
        </row>
      </sheetData>
      <sheetData sheetId="744">
        <row r="1">
          <cell r="B1">
            <v>0</v>
          </cell>
        </row>
      </sheetData>
      <sheetData sheetId="745">
        <row r="1">
          <cell r="B1">
            <v>0</v>
          </cell>
        </row>
      </sheetData>
      <sheetData sheetId="746">
        <row r="1">
          <cell r="B1">
            <v>0</v>
          </cell>
        </row>
      </sheetData>
      <sheetData sheetId="747">
        <row r="1">
          <cell r="B1">
            <v>0</v>
          </cell>
        </row>
      </sheetData>
      <sheetData sheetId="748">
        <row r="1">
          <cell r="B1">
            <v>0</v>
          </cell>
        </row>
      </sheetData>
      <sheetData sheetId="749">
        <row r="1">
          <cell r="B1">
            <v>0</v>
          </cell>
        </row>
      </sheetData>
      <sheetData sheetId="750">
        <row r="1">
          <cell r="B1">
            <v>0</v>
          </cell>
        </row>
      </sheetData>
      <sheetData sheetId="751">
        <row r="1">
          <cell r="B1">
            <v>0</v>
          </cell>
        </row>
      </sheetData>
      <sheetData sheetId="752">
        <row r="1">
          <cell r="B1">
            <v>0</v>
          </cell>
        </row>
      </sheetData>
      <sheetData sheetId="753">
        <row r="1">
          <cell r="B1">
            <v>0</v>
          </cell>
        </row>
      </sheetData>
      <sheetData sheetId="754">
        <row r="1">
          <cell r="B1">
            <v>0</v>
          </cell>
        </row>
      </sheetData>
      <sheetData sheetId="755">
        <row r="1">
          <cell r="B1">
            <v>0</v>
          </cell>
        </row>
      </sheetData>
      <sheetData sheetId="756">
        <row r="1">
          <cell r="B1">
            <v>0</v>
          </cell>
        </row>
      </sheetData>
      <sheetData sheetId="757">
        <row r="1">
          <cell r="B1">
            <v>0</v>
          </cell>
        </row>
      </sheetData>
      <sheetData sheetId="758">
        <row r="1">
          <cell r="B1">
            <v>0</v>
          </cell>
        </row>
      </sheetData>
      <sheetData sheetId="759">
        <row r="1">
          <cell r="B1">
            <v>0</v>
          </cell>
        </row>
      </sheetData>
      <sheetData sheetId="760">
        <row r="1">
          <cell r="B1">
            <v>0</v>
          </cell>
        </row>
      </sheetData>
      <sheetData sheetId="761">
        <row r="1">
          <cell r="B1">
            <v>0</v>
          </cell>
        </row>
      </sheetData>
      <sheetData sheetId="762">
        <row r="1">
          <cell r="B1">
            <v>0</v>
          </cell>
        </row>
      </sheetData>
      <sheetData sheetId="763">
        <row r="1">
          <cell r="B1">
            <v>0</v>
          </cell>
        </row>
      </sheetData>
      <sheetData sheetId="764">
        <row r="1">
          <cell r="B1">
            <v>0</v>
          </cell>
        </row>
      </sheetData>
      <sheetData sheetId="765">
        <row r="1">
          <cell r="B1">
            <v>0</v>
          </cell>
        </row>
      </sheetData>
      <sheetData sheetId="766">
        <row r="1">
          <cell r="B1">
            <v>0</v>
          </cell>
        </row>
      </sheetData>
      <sheetData sheetId="767">
        <row r="1">
          <cell r="B1">
            <v>0</v>
          </cell>
        </row>
      </sheetData>
      <sheetData sheetId="768">
        <row r="1">
          <cell r="B1">
            <v>0</v>
          </cell>
        </row>
      </sheetData>
      <sheetData sheetId="769">
        <row r="1">
          <cell r="B1">
            <v>0</v>
          </cell>
        </row>
      </sheetData>
      <sheetData sheetId="770">
        <row r="1">
          <cell r="B1">
            <v>0</v>
          </cell>
        </row>
      </sheetData>
      <sheetData sheetId="771">
        <row r="1">
          <cell r="B1">
            <v>0</v>
          </cell>
        </row>
      </sheetData>
      <sheetData sheetId="772">
        <row r="1">
          <cell r="B1">
            <v>0</v>
          </cell>
        </row>
      </sheetData>
      <sheetData sheetId="773">
        <row r="1">
          <cell r="B1">
            <v>0</v>
          </cell>
        </row>
      </sheetData>
      <sheetData sheetId="774">
        <row r="1">
          <cell r="B1">
            <v>0</v>
          </cell>
        </row>
      </sheetData>
      <sheetData sheetId="775">
        <row r="1">
          <cell r="B1">
            <v>0</v>
          </cell>
        </row>
      </sheetData>
      <sheetData sheetId="776">
        <row r="1">
          <cell r="B1">
            <v>0</v>
          </cell>
        </row>
      </sheetData>
      <sheetData sheetId="777">
        <row r="1">
          <cell r="B1">
            <v>0</v>
          </cell>
        </row>
      </sheetData>
      <sheetData sheetId="778">
        <row r="1">
          <cell r="B1">
            <v>0</v>
          </cell>
        </row>
      </sheetData>
      <sheetData sheetId="779">
        <row r="1">
          <cell r="B1">
            <v>0</v>
          </cell>
        </row>
      </sheetData>
      <sheetData sheetId="780">
        <row r="1">
          <cell r="B1">
            <v>0</v>
          </cell>
        </row>
      </sheetData>
      <sheetData sheetId="781">
        <row r="1">
          <cell r="B1">
            <v>0</v>
          </cell>
        </row>
      </sheetData>
      <sheetData sheetId="782">
        <row r="1">
          <cell r="B1">
            <v>0</v>
          </cell>
        </row>
      </sheetData>
      <sheetData sheetId="783">
        <row r="1">
          <cell r="B1">
            <v>0</v>
          </cell>
        </row>
      </sheetData>
      <sheetData sheetId="784">
        <row r="1">
          <cell r="B1">
            <v>0</v>
          </cell>
        </row>
      </sheetData>
      <sheetData sheetId="785">
        <row r="1">
          <cell r="B1">
            <v>0</v>
          </cell>
        </row>
      </sheetData>
      <sheetData sheetId="786">
        <row r="1">
          <cell r="B1">
            <v>0</v>
          </cell>
        </row>
      </sheetData>
      <sheetData sheetId="787">
        <row r="1">
          <cell r="B1">
            <v>0</v>
          </cell>
        </row>
      </sheetData>
      <sheetData sheetId="788">
        <row r="1">
          <cell r="B1">
            <v>0</v>
          </cell>
        </row>
      </sheetData>
      <sheetData sheetId="789">
        <row r="1">
          <cell r="B1">
            <v>0</v>
          </cell>
        </row>
      </sheetData>
      <sheetData sheetId="790">
        <row r="1">
          <cell r="B1">
            <v>0</v>
          </cell>
        </row>
      </sheetData>
      <sheetData sheetId="791">
        <row r="1">
          <cell r="B1">
            <v>0</v>
          </cell>
        </row>
      </sheetData>
      <sheetData sheetId="792">
        <row r="1">
          <cell r="B1">
            <v>0</v>
          </cell>
        </row>
      </sheetData>
      <sheetData sheetId="793">
        <row r="1">
          <cell r="B1">
            <v>0</v>
          </cell>
        </row>
      </sheetData>
      <sheetData sheetId="794">
        <row r="1">
          <cell r="B1">
            <v>0</v>
          </cell>
        </row>
      </sheetData>
      <sheetData sheetId="795"/>
      <sheetData sheetId="796">
        <row r="1">
          <cell r="B1">
            <v>0</v>
          </cell>
        </row>
      </sheetData>
      <sheetData sheetId="797">
        <row r="1">
          <cell r="B1">
            <v>0</v>
          </cell>
        </row>
      </sheetData>
      <sheetData sheetId="798"/>
      <sheetData sheetId="799">
        <row r="1">
          <cell r="B1">
            <v>0</v>
          </cell>
        </row>
      </sheetData>
      <sheetData sheetId="800">
        <row r="1">
          <cell r="B1">
            <v>0</v>
          </cell>
        </row>
      </sheetData>
      <sheetData sheetId="801">
        <row r="1">
          <cell r="B1">
            <v>0</v>
          </cell>
        </row>
      </sheetData>
      <sheetData sheetId="802">
        <row r="1">
          <cell r="B1">
            <v>0</v>
          </cell>
        </row>
      </sheetData>
      <sheetData sheetId="803">
        <row r="1">
          <cell r="B1">
            <v>0</v>
          </cell>
        </row>
      </sheetData>
      <sheetData sheetId="804">
        <row r="1">
          <cell r="B1">
            <v>0</v>
          </cell>
        </row>
      </sheetData>
      <sheetData sheetId="805"/>
      <sheetData sheetId="806"/>
      <sheetData sheetId="807"/>
      <sheetData sheetId="808"/>
      <sheetData sheetId="809"/>
      <sheetData sheetId="810">
        <row r="1">
          <cell r="B1">
            <v>0</v>
          </cell>
        </row>
      </sheetData>
      <sheetData sheetId="811">
        <row r="1">
          <cell r="B1">
            <v>0</v>
          </cell>
        </row>
      </sheetData>
      <sheetData sheetId="812">
        <row r="1">
          <cell r="B1">
            <v>0</v>
          </cell>
        </row>
      </sheetData>
      <sheetData sheetId="813">
        <row r="1">
          <cell r="B1">
            <v>0</v>
          </cell>
        </row>
      </sheetData>
      <sheetData sheetId="814"/>
      <sheetData sheetId="815"/>
      <sheetData sheetId="816"/>
      <sheetData sheetId="817">
        <row r="1">
          <cell r="B1">
            <v>0</v>
          </cell>
        </row>
      </sheetData>
      <sheetData sheetId="818">
        <row r="1">
          <cell r="B1">
            <v>0</v>
          </cell>
        </row>
      </sheetData>
      <sheetData sheetId="819">
        <row r="1">
          <cell r="B1">
            <v>0</v>
          </cell>
        </row>
      </sheetData>
      <sheetData sheetId="820"/>
      <sheetData sheetId="821"/>
      <sheetData sheetId="822"/>
      <sheetData sheetId="823">
        <row r="1">
          <cell r="B1">
            <v>0</v>
          </cell>
        </row>
      </sheetData>
      <sheetData sheetId="824"/>
      <sheetData sheetId="825">
        <row r="1">
          <cell r="B1">
            <v>0</v>
          </cell>
        </row>
      </sheetData>
      <sheetData sheetId="826">
        <row r="1">
          <cell r="B1">
            <v>0</v>
          </cell>
        </row>
      </sheetData>
      <sheetData sheetId="827"/>
      <sheetData sheetId="828"/>
      <sheetData sheetId="829"/>
      <sheetData sheetId="830"/>
      <sheetData sheetId="831">
        <row r="1">
          <cell r="B1">
            <v>0</v>
          </cell>
        </row>
      </sheetData>
      <sheetData sheetId="832">
        <row r="1">
          <cell r="B1">
            <v>0</v>
          </cell>
        </row>
      </sheetData>
      <sheetData sheetId="833">
        <row r="1">
          <cell r="B1">
            <v>0</v>
          </cell>
        </row>
      </sheetData>
      <sheetData sheetId="834">
        <row r="1">
          <cell r="B1">
            <v>0</v>
          </cell>
        </row>
      </sheetData>
      <sheetData sheetId="835"/>
      <sheetData sheetId="836"/>
      <sheetData sheetId="837"/>
      <sheetData sheetId="838"/>
      <sheetData sheetId="839"/>
      <sheetData sheetId="840">
        <row r="1">
          <cell r="B1">
            <v>0</v>
          </cell>
        </row>
      </sheetData>
      <sheetData sheetId="841">
        <row r="1">
          <cell r="B1">
            <v>0</v>
          </cell>
        </row>
      </sheetData>
      <sheetData sheetId="842">
        <row r="1">
          <cell r="B1">
            <v>0</v>
          </cell>
        </row>
      </sheetData>
      <sheetData sheetId="843">
        <row r="1">
          <cell r="B1">
            <v>0</v>
          </cell>
        </row>
      </sheetData>
      <sheetData sheetId="844">
        <row r="1">
          <cell r="B1">
            <v>0</v>
          </cell>
        </row>
      </sheetData>
      <sheetData sheetId="845">
        <row r="1">
          <cell r="B1">
            <v>0</v>
          </cell>
        </row>
      </sheetData>
      <sheetData sheetId="846"/>
      <sheetData sheetId="847">
        <row r="1">
          <cell r="B1">
            <v>0</v>
          </cell>
        </row>
      </sheetData>
      <sheetData sheetId="848">
        <row r="1">
          <cell r="B1">
            <v>0</v>
          </cell>
        </row>
      </sheetData>
      <sheetData sheetId="849">
        <row r="1">
          <cell r="B1">
            <v>0</v>
          </cell>
        </row>
      </sheetData>
      <sheetData sheetId="850">
        <row r="1">
          <cell r="B1">
            <v>0</v>
          </cell>
        </row>
      </sheetData>
      <sheetData sheetId="851">
        <row r="1">
          <cell r="B1">
            <v>0</v>
          </cell>
        </row>
      </sheetData>
      <sheetData sheetId="852">
        <row r="1">
          <cell r="B1">
            <v>0</v>
          </cell>
        </row>
      </sheetData>
      <sheetData sheetId="853">
        <row r="1">
          <cell r="B1">
            <v>0</v>
          </cell>
        </row>
      </sheetData>
      <sheetData sheetId="854">
        <row r="1">
          <cell r="B1">
            <v>0</v>
          </cell>
        </row>
      </sheetData>
      <sheetData sheetId="855"/>
      <sheetData sheetId="856">
        <row r="1">
          <cell r="B1">
            <v>0</v>
          </cell>
        </row>
      </sheetData>
      <sheetData sheetId="857">
        <row r="1">
          <cell r="B1">
            <v>0</v>
          </cell>
        </row>
      </sheetData>
      <sheetData sheetId="858"/>
      <sheetData sheetId="859"/>
      <sheetData sheetId="860"/>
      <sheetData sheetId="861"/>
      <sheetData sheetId="862"/>
      <sheetData sheetId="863">
        <row r="1">
          <cell r="B1">
            <v>0</v>
          </cell>
        </row>
      </sheetData>
      <sheetData sheetId="864">
        <row r="1">
          <cell r="B1">
            <v>0</v>
          </cell>
        </row>
      </sheetData>
      <sheetData sheetId="865">
        <row r="1">
          <cell r="B1">
            <v>0</v>
          </cell>
        </row>
      </sheetData>
      <sheetData sheetId="866">
        <row r="1">
          <cell r="B1">
            <v>0</v>
          </cell>
        </row>
      </sheetData>
      <sheetData sheetId="867">
        <row r="1">
          <cell r="B1">
            <v>0</v>
          </cell>
        </row>
      </sheetData>
      <sheetData sheetId="868">
        <row r="1">
          <cell r="B1">
            <v>0</v>
          </cell>
        </row>
      </sheetData>
      <sheetData sheetId="869">
        <row r="1">
          <cell r="B1">
            <v>0</v>
          </cell>
        </row>
      </sheetData>
      <sheetData sheetId="870">
        <row r="1">
          <cell r="B1">
            <v>0</v>
          </cell>
        </row>
      </sheetData>
      <sheetData sheetId="871">
        <row r="1">
          <cell r="B1">
            <v>0</v>
          </cell>
        </row>
      </sheetData>
      <sheetData sheetId="872">
        <row r="1">
          <cell r="B1">
            <v>0</v>
          </cell>
        </row>
      </sheetData>
      <sheetData sheetId="873">
        <row r="1">
          <cell r="B1">
            <v>0</v>
          </cell>
        </row>
      </sheetData>
      <sheetData sheetId="874">
        <row r="1">
          <cell r="B1">
            <v>0</v>
          </cell>
        </row>
      </sheetData>
      <sheetData sheetId="875">
        <row r="1">
          <cell r="B1">
            <v>0</v>
          </cell>
        </row>
      </sheetData>
      <sheetData sheetId="876">
        <row r="1">
          <cell r="B1">
            <v>0</v>
          </cell>
        </row>
      </sheetData>
      <sheetData sheetId="877">
        <row r="1">
          <cell r="B1">
            <v>0</v>
          </cell>
        </row>
      </sheetData>
      <sheetData sheetId="878">
        <row r="1">
          <cell r="B1">
            <v>0</v>
          </cell>
        </row>
      </sheetData>
      <sheetData sheetId="879">
        <row r="1">
          <cell r="B1">
            <v>0</v>
          </cell>
        </row>
      </sheetData>
      <sheetData sheetId="880">
        <row r="1">
          <cell r="B1">
            <v>0</v>
          </cell>
        </row>
      </sheetData>
      <sheetData sheetId="881">
        <row r="1">
          <cell r="B1">
            <v>0</v>
          </cell>
        </row>
      </sheetData>
      <sheetData sheetId="882">
        <row r="1">
          <cell r="B1">
            <v>0</v>
          </cell>
        </row>
      </sheetData>
      <sheetData sheetId="883">
        <row r="1">
          <cell r="B1">
            <v>0</v>
          </cell>
        </row>
      </sheetData>
      <sheetData sheetId="884">
        <row r="1">
          <cell r="B1">
            <v>0</v>
          </cell>
        </row>
      </sheetData>
      <sheetData sheetId="885">
        <row r="1">
          <cell r="B1">
            <v>0</v>
          </cell>
        </row>
      </sheetData>
      <sheetData sheetId="886">
        <row r="1">
          <cell r="B1">
            <v>0</v>
          </cell>
        </row>
      </sheetData>
      <sheetData sheetId="887">
        <row r="1">
          <cell r="B1">
            <v>0</v>
          </cell>
        </row>
      </sheetData>
      <sheetData sheetId="888">
        <row r="1">
          <cell r="B1">
            <v>0</v>
          </cell>
        </row>
      </sheetData>
      <sheetData sheetId="889">
        <row r="1">
          <cell r="B1">
            <v>0</v>
          </cell>
        </row>
      </sheetData>
      <sheetData sheetId="890">
        <row r="1">
          <cell r="B1">
            <v>0</v>
          </cell>
        </row>
      </sheetData>
      <sheetData sheetId="891">
        <row r="1">
          <cell r="B1">
            <v>0</v>
          </cell>
        </row>
      </sheetData>
      <sheetData sheetId="892">
        <row r="1">
          <cell r="B1">
            <v>0</v>
          </cell>
        </row>
      </sheetData>
      <sheetData sheetId="893">
        <row r="1">
          <cell r="B1">
            <v>0</v>
          </cell>
        </row>
      </sheetData>
      <sheetData sheetId="894">
        <row r="1">
          <cell r="B1">
            <v>0</v>
          </cell>
        </row>
      </sheetData>
      <sheetData sheetId="895">
        <row r="1">
          <cell r="B1">
            <v>0</v>
          </cell>
        </row>
      </sheetData>
      <sheetData sheetId="896">
        <row r="1">
          <cell r="B1">
            <v>0</v>
          </cell>
        </row>
      </sheetData>
      <sheetData sheetId="897">
        <row r="1">
          <cell r="B1">
            <v>0</v>
          </cell>
        </row>
      </sheetData>
      <sheetData sheetId="898"/>
      <sheetData sheetId="899">
        <row r="1">
          <cell r="B1">
            <v>0</v>
          </cell>
        </row>
      </sheetData>
      <sheetData sheetId="900"/>
      <sheetData sheetId="901">
        <row r="1">
          <cell r="B1">
            <v>0</v>
          </cell>
        </row>
      </sheetData>
      <sheetData sheetId="902">
        <row r="1">
          <cell r="B1">
            <v>0</v>
          </cell>
        </row>
      </sheetData>
      <sheetData sheetId="903">
        <row r="1">
          <cell r="B1">
            <v>0</v>
          </cell>
        </row>
      </sheetData>
      <sheetData sheetId="904">
        <row r="1">
          <cell r="B1">
            <v>0</v>
          </cell>
        </row>
      </sheetData>
      <sheetData sheetId="905">
        <row r="1">
          <cell r="B1">
            <v>0</v>
          </cell>
        </row>
      </sheetData>
      <sheetData sheetId="906">
        <row r="1">
          <cell r="B1">
            <v>0</v>
          </cell>
        </row>
      </sheetData>
      <sheetData sheetId="907">
        <row r="1">
          <cell r="B1">
            <v>0</v>
          </cell>
        </row>
      </sheetData>
      <sheetData sheetId="908">
        <row r="1">
          <cell r="B1">
            <v>0</v>
          </cell>
        </row>
      </sheetData>
      <sheetData sheetId="909">
        <row r="1">
          <cell r="B1">
            <v>0</v>
          </cell>
        </row>
      </sheetData>
      <sheetData sheetId="910">
        <row r="1">
          <cell r="B1">
            <v>0</v>
          </cell>
        </row>
      </sheetData>
      <sheetData sheetId="911">
        <row r="1">
          <cell r="B1">
            <v>0</v>
          </cell>
        </row>
      </sheetData>
      <sheetData sheetId="912">
        <row r="1">
          <cell r="B1">
            <v>0</v>
          </cell>
        </row>
      </sheetData>
      <sheetData sheetId="913">
        <row r="1">
          <cell r="B1">
            <v>0</v>
          </cell>
        </row>
      </sheetData>
      <sheetData sheetId="914">
        <row r="1">
          <cell r="B1">
            <v>0</v>
          </cell>
        </row>
      </sheetData>
      <sheetData sheetId="915">
        <row r="1">
          <cell r="B1">
            <v>0</v>
          </cell>
        </row>
      </sheetData>
      <sheetData sheetId="916">
        <row r="1">
          <cell r="B1">
            <v>0</v>
          </cell>
        </row>
      </sheetData>
      <sheetData sheetId="917">
        <row r="1">
          <cell r="B1">
            <v>0</v>
          </cell>
        </row>
      </sheetData>
      <sheetData sheetId="918">
        <row r="1">
          <cell r="B1">
            <v>0</v>
          </cell>
        </row>
      </sheetData>
      <sheetData sheetId="919">
        <row r="1">
          <cell r="B1">
            <v>0</v>
          </cell>
        </row>
      </sheetData>
      <sheetData sheetId="920">
        <row r="1">
          <cell r="B1">
            <v>0</v>
          </cell>
        </row>
      </sheetData>
      <sheetData sheetId="921">
        <row r="1">
          <cell r="B1">
            <v>0</v>
          </cell>
        </row>
      </sheetData>
      <sheetData sheetId="922">
        <row r="1">
          <cell r="B1">
            <v>0</v>
          </cell>
        </row>
      </sheetData>
      <sheetData sheetId="923">
        <row r="1">
          <cell r="B1">
            <v>0</v>
          </cell>
        </row>
      </sheetData>
      <sheetData sheetId="924">
        <row r="1">
          <cell r="B1">
            <v>0</v>
          </cell>
        </row>
      </sheetData>
      <sheetData sheetId="925">
        <row r="1">
          <cell r="B1">
            <v>0</v>
          </cell>
        </row>
      </sheetData>
      <sheetData sheetId="926">
        <row r="1">
          <cell r="B1">
            <v>0</v>
          </cell>
        </row>
      </sheetData>
      <sheetData sheetId="927">
        <row r="1">
          <cell r="B1">
            <v>0</v>
          </cell>
        </row>
      </sheetData>
      <sheetData sheetId="928">
        <row r="1">
          <cell r="B1">
            <v>0</v>
          </cell>
        </row>
      </sheetData>
      <sheetData sheetId="929">
        <row r="1">
          <cell r="B1">
            <v>0</v>
          </cell>
        </row>
      </sheetData>
      <sheetData sheetId="930">
        <row r="1">
          <cell r="B1">
            <v>0</v>
          </cell>
        </row>
      </sheetData>
      <sheetData sheetId="931"/>
      <sheetData sheetId="932"/>
      <sheetData sheetId="933">
        <row r="1">
          <cell r="B1">
            <v>0</v>
          </cell>
        </row>
      </sheetData>
      <sheetData sheetId="934">
        <row r="1">
          <cell r="B1">
            <v>0</v>
          </cell>
        </row>
      </sheetData>
      <sheetData sheetId="935">
        <row r="1">
          <cell r="B1">
            <v>0</v>
          </cell>
        </row>
      </sheetData>
      <sheetData sheetId="936">
        <row r="1">
          <cell r="B1">
            <v>0</v>
          </cell>
        </row>
      </sheetData>
      <sheetData sheetId="937">
        <row r="1">
          <cell r="B1">
            <v>0</v>
          </cell>
        </row>
      </sheetData>
      <sheetData sheetId="938">
        <row r="1">
          <cell r="B1">
            <v>0</v>
          </cell>
        </row>
      </sheetData>
      <sheetData sheetId="939">
        <row r="1">
          <cell r="B1">
            <v>0</v>
          </cell>
        </row>
      </sheetData>
      <sheetData sheetId="940">
        <row r="1">
          <cell r="B1">
            <v>0</v>
          </cell>
        </row>
      </sheetData>
      <sheetData sheetId="941">
        <row r="1">
          <cell r="B1">
            <v>0</v>
          </cell>
        </row>
      </sheetData>
      <sheetData sheetId="942">
        <row r="1">
          <cell r="B1">
            <v>0</v>
          </cell>
        </row>
      </sheetData>
      <sheetData sheetId="943">
        <row r="1">
          <cell r="B1">
            <v>0</v>
          </cell>
        </row>
      </sheetData>
      <sheetData sheetId="944">
        <row r="1">
          <cell r="B1">
            <v>0</v>
          </cell>
        </row>
      </sheetData>
      <sheetData sheetId="945">
        <row r="1">
          <cell r="B1">
            <v>0</v>
          </cell>
        </row>
      </sheetData>
      <sheetData sheetId="946">
        <row r="1">
          <cell r="B1">
            <v>0</v>
          </cell>
        </row>
      </sheetData>
      <sheetData sheetId="947">
        <row r="1">
          <cell r="B1">
            <v>0</v>
          </cell>
        </row>
      </sheetData>
      <sheetData sheetId="948">
        <row r="1">
          <cell r="B1">
            <v>0</v>
          </cell>
        </row>
      </sheetData>
      <sheetData sheetId="949">
        <row r="1">
          <cell r="B1">
            <v>0</v>
          </cell>
        </row>
      </sheetData>
      <sheetData sheetId="950">
        <row r="1">
          <cell r="B1">
            <v>0</v>
          </cell>
        </row>
      </sheetData>
      <sheetData sheetId="951">
        <row r="1">
          <cell r="B1">
            <v>0</v>
          </cell>
        </row>
      </sheetData>
      <sheetData sheetId="952">
        <row r="1">
          <cell r="B1">
            <v>0</v>
          </cell>
        </row>
      </sheetData>
      <sheetData sheetId="953">
        <row r="1">
          <cell r="B1">
            <v>0</v>
          </cell>
        </row>
      </sheetData>
      <sheetData sheetId="954">
        <row r="1">
          <cell r="B1">
            <v>0</v>
          </cell>
        </row>
      </sheetData>
      <sheetData sheetId="955">
        <row r="1">
          <cell r="B1">
            <v>0</v>
          </cell>
        </row>
      </sheetData>
      <sheetData sheetId="956">
        <row r="1">
          <cell r="B1">
            <v>0</v>
          </cell>
        </row>
      </sheetData>
      <sheetData sheetId="957">
        <row r="1">
          <cell r="B1">
            <v>0</v>
          </cell>
        </row>
      </sheetData>
      <sheetData sheetId="958">
        <row r="1">
          <cell r="B1">
            <v>0</v>
          </cell>
        </row>
      </sheetData>
      <sheetData sheetId="959">
        <row r="1">
          <cell r="B1">
            <v>0</v>
          </cell>
        </row>
      </sheetData>
      <sheetData sheetId="960">
        <row r="1">
          <cell r="B1">
            <v>0</v>
          </cell>
        </row>
      </sheetData>
      <sheetData sheetId="961">
        <row r="1">
          <cell r="B1">
            <v>0</v>
          </cell>
        </row>
      </sheetData>
      <sheetData sheetId="962">
        <row r="1">
          <cell r="B1">
            <v>0</v>
          </cell>
        </row>
      </sheetData>
      <sheetData sheetId="963">
        <row r="1">
          <cell r="B1">
            <v>0</v>
          </cell>
        </row>
      </sheetData>
      <sheetData sheetId="964">
        <row r="1">
          <cell r="B1">
            <v>0</v>
          </cell>
        </row>
      </sheetData>
      <sheetData sheetId="965">
        <row r="1">
          <cell r="B1">
            <v>0</v>
          </cell>
        </row>
      </sheetData>
      <sheetData sheetId="966">
        <row r="1">
          <cell r="B1">
            <v>0</v>
          </cell>
        </row>
      </sheetData>
      <sheetData sheetId="967">
        <row r="1">
          <cell r="B1">
            <v>0</v>
          </cell>
        </row>
      </sheetData>
      <sheetData sheetId="968">
        <row r="1">
          <cell r="B1">
            <v>0</v>
          </cell>
        </row>
      </sheetData>
      <sheetData sheetId="969">
        <row r="1">
          <cell r="B1">
            <v>0</v>
          </cell>
        </row>
      </sheetData>
      <sheetData sheetId="970">
        <row r="1">
          <cell r="B1">
            <v>0</v>
          </cell>
        </row>
      </sheetData>
      <sheetData sheetId="971">
        <row r="1">
          <cell r="B1">
            <v>0</v>
          </cell>
        </row>
      </sheetData>
      <sheetData sheetId="972">
        <row r="1">
          <cell r="B1">
            <v>0</v>
          </cell>
        </row>
      </sheetData>
      <sheetData sheetId="973">
        <row r="1">
          <cell r="B1">
            <v>0</v>
          </cell>
        </row>
      </sheetData>
      <sheetData sheetId="974"/>
      <sheetData sheetId="975">
        <row r="1">
          <cell r="B1">
            <v>0</v>
          </cell>
        </row>
      </sheetData>
      <sheetData sheetId="976">
        <row r="1">
          <cell r="B1">
            <v>0</v>
          </cell>
        </row>
      </sheetData>
      <sheetData sheetId="977">
        <row r="1">
          <cell r="B1">
            <v>0</v>
          </cell>
        </row>
      </sheetData>
      <sheetData sheetId="978">
        <row r="1">
          <cell r="B1">
            <v>0</v>
          </cell>
        </row>
      </sheetData>
      <sheetData sheetId="979">
        <row r="1">
          <cell r="B1">
            <v>0</v>
          </cell>
        </row>
      </sheetData>
      <sheetData sheetId="980">
        <row r="1">
          <cell r="B1">
            <v>0</v>
          </cell>
        </row>
      </sheetData>
      <sheetData sheetId="981">
        <row r="1">
          <cell r="B1">
            <v>0</v>
          </cell>
        </row>
      </sheetData>
      <sheetData sheetId="982">
        <row r="1">
          <cell r="B1">
            <v>0</v>
          </cell>
        </row>
      </sheetData>
      <sheetData sheetId="983">
        <row r="1">
          <cell r="B1">
            <v>0</v>
          </cell>
        </row>
      </sheetData>
      <sheetData sheetId="984">
        <row r="1">
          <cell r="B1">
            <v>0</v>
          </cell>
        </row>
      </sheetData>
      <sheetData sheetId="985">
        <row r="1">
          <cell r="B1">
            <v>0</v>
          </cell>
        </row>
      </sheetData>
      <sheetData sheetId="986">
        <row r="1">
          <cell r="B1">
            <v>0</v>
          </cell>
        </row>
      </sheetData>
      <sheetData sheetId="987">
        <row r="1">
          <cell r="B1">
            <v>0</v>
          </cell>
        </row>
      </sheetData>
      <sheetData sheetId="988">
        <row r="1">
          <cell r="B1">
            <v>0</v>
          </cell>
        </row>
      </sheetData>
      <sheetData sheetId="989">
        <row r="1">
          <cell r="B1">
            <v>0</v>
          </cell>
        </row>
      </sheetData>
      <sheetData sheetId="990">
        <row r="1">
          <cell r="B1">
            <v>0</v>
          </cell>
        </row>
      </sheetData>
      <sheetData sheetId="991">
        <row r="1">
          <cell r="B1">
            <v>0</v>
          </cell>
        </row>
      </sheetData>
      <sheetData sheetId="992">
        <row r="1">
          <cell r="B1">
            <v>0</v>
          </cell>
        </row>
      </sheetData>
      <sheetData sheetId="993">
        <row r="1">
          <cell r="B1">
            <v>0</v>
          </cell>
        </row>
      </sheetData>
      <sheetData sheetId="994">
        <row r="1">
          <cell r="B1">
            <v>0</v>
          </cell>
        </row>
      </sheetData>
      <sheetData sheetId="995">
        <row r="1">
          <cell r="B1">
            <v>0</v>
          </cell>
        </row>
      </sheetData>
      <sheetData sheetId="996">
        <row r="1">
          <cell r="B1">
            <v>0</v>
          </cell>
        </row>
      </sheetData>
      <sheetData sheetId="997">
        <row r="1">
          <cell r="B1">
            <v>0</v>
          </cell>
        </row>
      </sheetData>
      <sheetData sheetId="998">
        <row r="1">
          <cell r="B1">
            <v>0</v>
          </cell>
        </row>
      </sheetData>
      <sheetData sheetId="999">
        <row r="1">
          <cell r="B1">
            <v>0</v>
          </cell>
        </row>
      </sheetData>
      <sheetData sheetId="1000">
        <row r="1">
          <cell r="B1">
            <v>0</v>
          </cell>
        </row>
      </sheetData>
      <sheetData sheetId="1001">
        <row r="1">
          <cell r="B1">
            <v>0</v>
          </cell>
        </row>
      </sheetData>
      <sheetData sheetId="1002">
        <row r="1">
          <cell r="B1">
            <v>0</v>
          </cell>
        </row>
      </sheetData>
      <sheetData sheetId="1003">
        <row r="1">
          <cell r="B1">
            <v>0</v>
          </cell>
        </row>
      </sheetData>
      <sheetData sheetId="1004">
        <row r="1">
          <cell r="B1">
            <v>0</v>
          </cell>
        </row>
      </sheetData>
      <sheetData sheetId="1005">
        <row r="1">
          <cell r="B1">
            <v>0</v>
          </cell>
        </row>
      </sheetData>
      <sheetData sheetId="1006">
        <row r="1">
          <cell r="B1">
            <v>0</v>
          </cell>
        </row>
      </sheetData>
      <sheetData sheetId="1007">
        <row r="1">
          <cell r="B1">
            <v>0</v>
          </cell>
        </row>
      </sheetData>
      <sheetData sheetId="1008">
        <row r="1">
          <cell r="B1">
            <v>0</v>
          </cell>
        </row>
      </sheetData>
      <sheetData sheetId="1009">
        <row r="1">
          <cell r="B1">
            <v>0</v>
          </cell>
        </row>
      </sheetData>
      <sheetData sheetId="1010">
        <row r="1">
          <cell r="B1">
            <v>0</v>
          </cell>
        </row>
      </sheetData>
      <sheetData sheetId="1011"/>
      <sheetData sheetId="1012">
        <row r="1">
          <cell r="B1">
            <v>0</v>
          </cell>
        </row>
      </sheetData>
      <sheetData sheetId="1013">
        <row r="1">
          <cell r="B1">
            <v>0</v>
          </cell>
        </row>
      </sheetData>
      <sheetData sheetId="1014">
        <row r="1">
          <cell r="B1">
            <v>0</v>
          </cell>
        </row>
      </sheetData>
      <sheetData sheetId="1015">
        <row r="1">
          <cell r="B1">
            <v>0</v>
          </cell>
        </row>
      </sheetData>
      <sheetData sheetId="1016">
        <row r="1">
          <cell r="B1">
            <v>0</v>
          </cell>
        </row>
      </sheetData>
      <sheetData sheetId="1017">
        <row r="1">
          <cell r="B1">
            <v>0</v>
          </cell>
        </row>
      </sheetData>
      <sheetData sheetId="1018">
        <row r="1">
          <cell r="B1">
            <v>0</v>
          </cell>
        </row>
      </sheetData>
      <sheetData sheetId="1019">
        <row r="1">
          <cell r="B1">
            <v>0</v>
          </cell>
        </row>
      </sheetData>
      <sheetData sheetId="1020">
        <row r="1">
          <cell r="B1">
            <v>0</v>
          </cell>
        </row>
      </sheetData>
      <sheetData sheetId="1021">
        <row r="1">
          <cell r="B1">
            <v>0</v>
          </cell>
        </row>
      </sheetData>
      <sheetData sheetId="1022">
        <row r="1">
          <cell r="B1">
            <v>0</v>
          </cell>
        </row>
      </sheetData>
      <sheetData sheetId="1023">
        <row r="1">
          <cell r="B1">
            <v>0</v>
          </cell>
        </row>
      </sheetData>
      <sheetData sheetId="1024">
        <row r="1">
          <cell r="B1">
            <v>0</v>
          </cell>
        </row>
      </sheetData>
      <sheetData sheetId="1025">
        <row r="1">
          <cell r="B1">
            <v>0</v>
          </cell>
        </row>
      </sheetData>
      <sheetData sheetId="1026">
        <row r="1">
          <cell r="B1">
            <v>0</v>
          </cell>
        </row>
      </sheetData>
      <sheetData sheetId="1027">
        <row r="1">
          <cell r="B1">
            <v>0</v>
          </cell>
        </row>
      </sheetData>
      <sheetData sheetId="1028">
        <row r="1">
          <cell r="B1">
            <v>0</v>
          </cell>
        </row>
      </sheetData>
      <sheetData sheetId="1029">
        <row r="1">
          <cell r="B1">
            <v>0</v>
          </cell>
        </row>
      </sheetData>
      <sheetData sheetId="1030">
        <row r="1">
          <cell r="B1">
            <v>0</v>
          </cell>
        </row>
      </sheetData>
      <sheetData sheetId="1031">
        <row r="1">
          <cell r="B1">
            <v>0</v>
          </cell>
        </row>
      </sheetData>
      <sheetData sheetId="1032">
        <row r="1">
          <cell r="B1">
            <v>0</v>
          </cell>
        </row>
      </sheetData>
      <sheetData sheetId="1033">
        <row r="1">
          <cell r="B1">
            <v>0</v>
          </cell>
        </row>
      </sheetData>
      <sheetData sheetId="1034">
        <row r="1">
          <cell r="B1">
            <v>0</v>
          </cell>
        </row>
      </sheetData>
      <sheetData sheetId="1035">
        <row r="1">
          <cell r="B1">
            <v>0</v>
          </cell>
        </row>
      </sheetData>
      <sheetData sheetId="1036">
        <row r="1">
          <cell r="B1">
            <v>0</v>
          </cell>
        </row>
      </sheetData>
      <sheetData sheetId="1037">
        <row r="1">
          <cell r="B1">
            <v>0</v>
          </cell>
        </row>
      </sheetData>
      <sheetData sheetId="1038">
        <row r="1">
          <cell r="B1">
            <v>0</v>
          </cell>
        </row>
      </sheetData>
      <sheetData sheetId="1039">
        <row r="1">
          <cell r="B1">
            <v>0</v>
          </cell>
        </row>
      </sheetData>
      <sheetData sheetId="1040">
        <row r="1">
          <cell r="B1">
            <v>0</v>
          </cell>
        </row>
      </sheetData>
      <sheetData sheetId="1041">
        <row r="1">
          <cell r="B1">
            <v>0</v>
          </cell>
        </row>
      </sheetData>
      <sheetData sheetId="1042">
        <row r="1">
          <cell r="B1">
            <v>0</v>
          </cell>
        </row>
      </sheetData>
      <sheetData sheetId="1043">
        <row r="1">
          <cell r="B1">
            <v>0</v>
          </cell>
        </row>
      </sheetData>
      <sheetData sheetId="1044">
        <row r="1">
          <cell r="B1">
            <v>0</v>
          </cell>
        </row>
      </sheetData>
      <sheetData sheetId="1045">
        <row r="1">
          <cell r="B1">
            <v>0</v>
          </cell>
        </row>
      </sheetData>
      <sheetData sheetId="1046">
        <row r="1">
          <cell r="B1">
            <v>0</v>
          </cell>
        </row>
      </sheetData>
      <sheetData sheetId="1047">
        <row r="1">
          <cell r="B1">
            <v>0</v>
          </cell>
        </row>
      </sheetData>
      <sheetData sheetId="1048">
        <row r="1">
          <cell r="B1">
            <v>0</v>
          </cell>
        </row>
      </sheetData>
      <sheetData sheetId="1049">
        <row r="1">
          <cell r="B1">
            <v>0</v>
          </cell>
        </row>
      </sheetData>
      <sheetData sheetId="1050">
        <row r="1">
          <cell r="B1">
            <v>0</v>
          </cell>
        </row>
      </sheetData>
      <sheetData sheetId="1051">
        <row r="1">
          <cell r="B1">
            <v>0</v>
          </cell>
        </row>
      </sheetData>
      <sheetData sheetId="1052">
        <row r="1">
          <cell r="B1">
            <v>0</v>
          </cell>
        </row>
      </sheetData>
      <sheetData sheetId="1053">
        <row r="1">
          <cell r="B1">
            <v>0</v>
          </cell>
        </row>
      </sheetData>
      <sheetData sheetId="1054">
        <row r="1">
          <cell r="B1">
            <v>0</v>
          </cell>
        </row>
      </sheetData>
      <sheetData sheetId="1055">
        <row r="1">
          <cell r="B1">
            <v>0</v>
          </cell>
        </row>
      </sheetData>
      <sheetData sheetId="1056">
        <row r="1">
          <cell r="B1">
            <v>0</v>
          </cell>
        </row>
      </sheetData>
      <sheetData sheetId="1057">
        <row r="1">
          <cell r="B1">
            <v>0</v>
          </cell>
        </row>
      </sheetData>
      <sheetData sheetId="1058">
        <row r="1">
          <cell r="B1">
            <v>0</v>
          </cell>
        </row>
      </sheetData>
      <sheetData sheetId="1059">
        <row r="1">
          <cell r="B1">
            <v>0</v>
          </cell>
        </row>
      </sheetData>
      <sheetData sheetId="1060">
        <row r="1">
          <cell r="B1">
            <v>0</v>
          </cell>
        </row>
      </sheetData>
      <sheetData sheetId="1061">
        <row r="1">
          <cell r="B1">
            <v>0</v>
          </cell>
        </row>
      </sheetData>
      <sheetData sheetId="1062">
        <row r="1">
          <cell r="B1">
            <v>0</v>
          </cell>
        </row>
      </sheetData>
      <sheetData sheetId="1063"/>
      <sheetData sheetId="1064"/>
      <sheetData sheetId="1065"/>
      <sheetData sheetId="1066">
        <row r="1">
          <cell r="B1">
            <v>0</v>
          </cell>
        </row>
      </sheetData>
      <sheetData sheetId="1067">
        <row r="1">
          <cell r="B1">
            <v>0</v>
          </cell>
        </row>
      </sheetData>
      <sheetData sheetId="1068">
        <row r="1">
          <cell r="B1">
            <v>0</v>
          </cell>
        </row>
      </sheetData>
      <sheetData sheetId="1069">
        <row r="1">
          <cell r="B1">
            <v>0</v>
          </cell>
        </row>
      </sheetData>
      <sheetData sheetId="1070">
        <row r="1">
          <cell r="B1">
            <v>0</v>
          </cell>
        </row>
      </sheetData>
      <sheetData sheetId="1071">
        <row r="1">
          <cell r="B1">
            <v>0</v>
          </cell>
        </row>
      </sheetData>
      <sheetData sheetId="1072"/>
      <sheetData sheetId="1073">
        <row r="1">
          <cell r="B1">
            <v>0</v>
          </cell>
        </row>
      </sheetData>
      <sheetData sheetId="1074">
        <row r="1">
          <cell r="B1">
            <v>0</v>
          </cell>
        </row>
      </sheetData>
      <sheetData sheetId="1075">
        <row r="1">
          <cell r="B1">
            <v>0</v>
          </cell>
        </row>
      </sheetData>
      <sheetData sheetId="1076">
        <row r="1">
          <cell r="B1">
            <v>0</v>
          </cell>
        </row>
      </sheetData>
      <sheetData sheetId="1077">
        <row r="1">
          <cell r="B1">
            <v>0</v>
          </cell>
        </row>
      </sheetData>
      <sheetData sheetId="1078"/>
      <sheetData sheetId="1079">
        <row r="1">
          <cell r="B1">
            <v>0</v>
          </cell>
        </row>
      </sheetData>
      <sheetData sheetId="1080">
        <row r="1">
          <cell r="B1">
            <v>0</v>
          </cell>
        </row>
      </sheetData>
      <sheetData sheetId="1081"/>
      <sheetData sheetId="1082">
        <row r="1">
          <cell r="B1">
            <v>0</v>
          </cell>
        </row>
      </sheetData>
      <sheetData sheetId="1083">
        <row r="1">
          <cell r="B1">
            <v>0</v>
          </cell>
        </row>
      </sheetData>
      <sheetData sheetId="1084">
        <row r="1">
          <cell r="B1">
            <v>0</v>
          </cell>
        </row>
      </sheetData>
      <sheetData sheetId="1085">
        <row r="1">
          <cell r="B1">
            <v>0</v>
          </cell>
        </row>
      </sheetData>
      <sheetData sheetId="1086">
        <row r="1">
          <cell r="B1">
            <v>0</v>
          </cell>
        </row>
      </sheetData>
      <sheetData sheetId="1087">
        <row r="1">
          <cell r="B1">
            <v>0</v>
          </cell>
        </row>
      </sheetData>
      <sheetData sheetId="1088">
        <row r="1">
          <cell r="B1">
            <v>0</v>
          </cell>
        </row>
      </sheetData>
      <sheetData sheetId="1089">
        <row r="1">
          <cell r="B1">
            <v>0</v>
          </cell>
        </row>
      </sheetData>
      <sheetData sheetId="1090">
        <row r="1">
          <cell r="B1">
            <v>0</v>
          </cell>
        </row>
      </sheetData>
      <sheetData sheetId="1091">
        <row r="1">
          <cell r="B1">
            <v>0</v>
          </cell>
        </row>
      </sheetData>
      <sheetData sheetId="1092">
        <row r="1">
          <cell r="B1">
            <v>0</v>
          </cell>
        </row>
      </sheetData>
      <sheetData sheetId="1093">
        <row r="1">
          <cell r="B1">
            <v>0</v>
          </cell>
        </row>
      </sheetData>
      <sheetData sheetId="1094">
        <row r="1">
          <cell r="B1">
            <v>0</v>
          </cell>
        </row>
      </sheetData>
      <sheetData sheetId="1095"/>
      <sheetData sheetId="1096">
        <row r="1">
          <cell r="B1">
            <v>0</v>
          </cell>
        </row>
      </sheetData>
      <sheetData sheetId="1097">
        <row r="1">
          <cell r="B1">
            <v>0</v>
          </cell>
        </row>
      </sheetData>
      <sheetData sheetId="1098">
        <row r="1">
          <cell r="B1">
            <v>0</v>
          </cell>
        </row>
      </sheetData>
      <sheetData sheetId="1099">
        <row r="1">
          <cell r="B1">
            <v>0</v>
          </cell>
        </row>
      </sheetData>
      <sheetData sheetId="1100">
        <row r="1">
          <cell r="B1">
            <v>0</v>
          </cell>
        </row>
      </sheetData>
      <sheetData sheetId="1101">
        <row r="1">
          <cell r="B1">
            <v>0</v>
          </cell>
        </row>
      </sheetData>
      <sheetData sheetId="1102">
        <row r="1">
          <cell r="B1">
            <v>0</v>
          </cell>
        </row>
      </sheetData>
      <sheetData sheetId="1103">
        <row r="1">
          <cell r="B1">
            <v>0</v>
          </cell>
        </row>
      </sheetData>
      <sheetData sheetId="1104">
        <row r="1">
          <cell r="B1">
            <v>0</v>
          </cell>
        </row>
      </sheetData>
      <sheetData sheetId="1105">
        <row r="1">
          <cell r="B1">
            <v>0</v>
          </cell>
        </row>
      </sheetData>
      <sheetData sheetId="1106">
        <row r="1">
          <cell r="B1">
            <v>0</v>
          </cell>
        </row>
      </sheetData>
      <sheetData sheetId="1107">
        <row r="1">
          <cell r="B1">
            <v>0</v>
          </cell>
        </row>
      </sheetData>
      <sheetData sheetId="1108">
        <row r="1">
          <cell r="B1">
            <v>0</v>
          </cell>
        </row>
      </sheetData>
      <sheetData sheetId="1109"/>
      <sheetData sheetId="1110"/>
      <sheetData sheetId="1111">
        <row r="1">
          <cell r="B1">
            <v>0</v>
          </cell>
        </row>
      </sheetData>
      <sheetData sheetId="1112">
        <row r="1">
          <cell r="B1">
            <v>0</v>
          </cell>
        </row>
      </sheetData>
      <sheetData sheetId="1113">
        <row r="1">
          <cell r="B1">
            <v>0</v>
          </cell>
        </row>
      </sheetData>
      <sheetData sheetId="1114">
        <row r="1">
          <cell r="B1">
            <v>0</v>
          </cell>
        </row>
      </sheetData>
      <sheetData sheetId="1115">
        <row r="1">
          <cell r="B1">
            <v>0</v>
          </cell>
        </row>
      </sheetData>
      <sheetData sheetId="1116">
        <row r="1">
          <cell r="B1">
            <v>0</v>
          </cell>
        </row>
      </sheetData>
      <sheetData sheetId="1117">
        <row r="1">
          <cell r="B1">
            <v>0</v>
          </cell>
        </row>
      </sheetData>
      <sheetData sheetId="1118"/>
      <sheetData sheetId="1119">
        <row r="1">
          <cell r="B1">
            <v>0</v>
          </cell>
        </row>
      </sheetData>
      <sheetData sheetId="1120">
        <row r="1">
          <cell r="B1">
            <v>0</v>
          </cell>
        </row>
      </sheetData>
      <sheetData sheetId="1121">
        <row r="1">
          <cell r="B1">
            <v>0</v>
          </cell>
        </row>
      </sheetData>
      <sheetData sheetId="1122">
        <row r="1">
          <cell r="B1">
            <v>0</v>
          </cell>
        </row>
      </sheetData>
      <sheetData sheetId="1123">
        <row r="1">
          <cell r="B1">
            <v>0</v>
          </cell>
        </row>
      </sheetData>
      <sheetData sheetId="1124">
        <row r="1">
          <cell r="B1">
            <v>0</v>
          </cell>
        </row>
      </sheetData>
      <sheetData sheetId="1125"/>
      <sheetData sheetId="1126">
        <row r="1">
          <cell r="B1">
            <v>0</v>
          </cell>
        </row>
      </sheetData>
      <sheetData sheetId="1127">
        <row r="1">
          <cell r="B1">
            <v>0</v>
          </cell>
        </row>
      </sheetData>
      <sheetData sheetId="1128">
        <row r="1">
          <cell r="B1">
            <v>0</v>
          </cell>
        </row>
      </sheetData>
      <sheetData sheetId="1129">
        <row r="1">
          <cell r="B1">
            <v>0</v>
          </cell>
        </row>
      </sheetData>
      <sheetData sheetId="1130">
        <row r="1">
          <cell r="B1">
            <v>0</v>
          </cell>
        </row>
      </sheetData>
      <sheetData sheetId="1131">
        <row r="1">
          <cell r="B1">
            <v>0</v>
          </cell>
        </row>
      </sheetData>
      <sheetData sheetId="1132">
        <row r="1">
          <cell r="B1">
            <v>0</v>
          </cell>
        </row>
      </sheetData>
      <sheetData sheetId="1133">
        <row r="1">
          <cell r="B1">
            <v>0</v>
          </cell>
        </row>
      </sheetData>
      <sheetData sheetId="1134">
        <row r="1">
          <cell r="B1">
            <v>0</v>
          </cell>
        </row>
      </sheetData>
      <sheetData sheetId="1135">
        <row r="1">
          <cell r="B1">
            <v>0</v>
          </cell>
        </row>
      </sheetData>
      <sheetData sheetId="1136"/>
      <sheetData sheetId="1137"/>
      <sheetData sheetId="1138">
        <row r="1">
          <cell r="B1">
            <v>0</v>
          </cell>
        </row>
      </sheetData>
      <sheetData sheetId="1139">
        <row r="1">
          <cell r="B1">
            <v>0</v>
          </cell>
        </row>
      </sheetData>
      <sheetData sheetId="1140">
        <row r="1">
          <cell r="B1">
            <v>0</v>
          </cell>
        </row>
      </sheetData>
      <sheetData sheetId="1141">
        <row r="1">
          <cell r="B1">
            <v>0</v>
          </cell>
        </row>
      </sheetData>
      <sheetData sheetId="1142"/>
      <sheetData sheetId="1143">
        <row r="1">
          <cell r="B1">
            <v>0</v>
          </cell>
        </row>
      </sheetData>
      <sheetData sheetId="1144">
        <row r="1">
          <cell r="B1">
            <v>0</v>
          </cell>
        </row>
      </sheetData>
      <sheetData sheetId="1145"/>
      <sheetData sheetId="1146"/>
      <sheetData sheetId="1147">
        <row r="1">
          <cell r="B1">
            <v>0</v>
          </cell>
        </row>
      </sheetData>
      <sheetData sheetId="1148"/>
      <sheetData sheetId="1149"/>
      <sheetData sheetId="1150">
        <row r="1">
          <cell r="B1">
            <v>0</v>
          </cell>
        </row>
      </sheetData>
      <sheetData sheetId="1151">
        <row r="1">
          <cell r="B1">
            <v>0</v>
          </cell>
        </row>
      </sheetData>
      <sheetData sheetId="1152"/>
      <sheetData sheetId="1153">
        <row r="1">
          <cell r="B1">
            <v>0</v>
          </cell>
        </row>
      </sheetData>
      <sheetData sheetId="1154"/>
      <sheetData sheetId="1155">
        <row r="1">
          <cell r="B1">
            <v>0</v>
          </cell>
        </row>
      </sheetData>
      <sheetData sheetId="1156"/>
      <sheetData sheetId="1157">
        <row r="1">
          <cell r="B1">
            <v>0</v>
          </cell>
        </row>
      </sheetData>
      <sheetData sheetId="1158">
        <row r="1">
          <cell r="B1">
            <v>0</v>
          </cell>
        </row>
      </sheetData>
      <sheetData sheetId="1159"/>
      <sheetData sheetId="1160">
        <row r="1">
          <cell r="B1">
            <v>0</v>
          </cell>
        </row>
      </sheetData>
      <sheetData sheetId="1161"/>
      <sheetData sheetId="1162">
        <row r="1">
          <cell r="B1">
            <v>0</v>
          </cell>
        </row>
      </sheetData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>
        <row r="1">
          <cell r="B1">
            <v>0</v>
          </cell>
        </row>
      </sheetData>
      <sheetData sheetId="1181">
        <row r="1">
          <cell r="B1">
            <v>0</v>
          </cell>
        </row>
      </sheetData>
      <sheetData sheetId="1182"/>
      <sheetData sheetId="1183">
        <row r="1">
          <cell r="B1">
            <v>0</v>
          </cell>
        </row>
      </sheetData>
      <sheetData sheetId="1184">
        <row r="1">
          <cell r="B1">
            <v>0</v>
          </cell>
        </row>
      </sheetData>
      <sheetData sheetId="1185">
        <row r="1">
          <cell r="B1">
            <v>0</v>
          </cell>
        </row>
      </sheetData>
      <sheetData sheetId="1186">
        <row r="1">
          <cell r="B1">
            <v>0</v>
          </cell>
        </row>
      </sheetData>
      <sheetData sheetId="1187"/>
      <sheetData sheetId="1188"/>
      <sheetData sheetId="1189"/>
      <sheetData sheetId="1190"/>
      <sheetData sheetId="1191"/>
      <sheetData sheetId="1192"/>
      <sheetData sheetId="1193"/>
      <sheetData sheetId="1194">
        <row r="1">
          <cell r="B1">
            <v>0</v>
          </cell>
        </row>
      </sheetData>
      <sheetData sheetId="1195"/>
      <sheetData sheetId="1196"/>
      <sheetData sheetId="1197">
        <row r="1">
          <cell r="B1">
            <v>0</v>
          </cell>
        </row>
      </sheetData>
      <sheetData sheetId="1198"/>
      <sheetData sheetId="1199"/>
      <sheetData sheetId="1200"/>
      <sheetData sheetId="1201"/>
      <sheetData sheetId="1202">
        <row r="1">
          <cell r="B1">
            <v>0</v>
          </cell>
        </row>
      </sheetData>
      <sheetData sheetId="1203">
        <row r="1">
          <cell r="B1">
            <v>0</v>
          </cell>
        </row>
      </sheetData>
      <sheetData sheetId="1204">
        <row r="1">
          <cell r="B1">
            <v>0</v>
          </cell>
        </row>
      </sheetData>
      <sheetData sheetId="1205">
        <row r="1">
          <cell r="B1">
            <v>0</v>
          </cell>
        </row>
      </sheetData>
      <sheetData sheetId="1206">
        <row r="1">
          <cell r="B1">
            <v>0</v>
          </cell>
        </row>
      </sheetData>
      <sheetData sheetId="1207">
        <row r="1">
          <cell r="B1">
            <v>0</v>
          </cell>
        </row>
      </sheetData>
      <sheetData sheetId="1208">
        <row r="1">
          <cell r="B1">
            <v>0</v>
          </cell>
        </row>
      </sheetData>
      <sheetData sheetId="1209">
        <row r="1">
          <cell r="B1">
            <v>0</v>
          </cell>
        </row>
      </sheetData>
      <sheetData sheetId="1210">
        <row r="1">
          <cell r="B1">
            <v>0</v>
          </cell>
        </row>
      </sheetData>
      <sheetData sheetId="1211"/>
      <sheetData sheetId="1212"/>
      <sheetData sheetId="1213">
        <row r="1">
          <cell r="B1">
            <v>0</v>
          </cell>
        </row>
      </sheetData>
      <sheetData sheetId="1214">
        <row r="1">
          <cell r="B1">
            <v>0</v>
          </cell>
        </row>
      </sheetData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>
        <row r="1">
          <cell r="B1">
            <v>0</v>
          </cell>
        </row>
      </sheetData>
      <sheetData sheetId="1224">
        <row r="1">
          <cell r="B1">
            <v>0</v>
          </cell>
        </row>
      </sheetData>
      <sheetData sheetId="1225"/>
      <sheetData sheetId="1226"/>
      <sheetData sheetId="1227"/>
      <sheetData sheetId="1228"/>
      <sheetData sheetId="1229"/>
      <sheetData sheetId="1230"/>
      <sheetData sheetId="1231"/>
      <sheetData sheetId="1232">
        <row r="1">
          <cell r="B1">
            <v>0</v>
          </cell>
        </row>
      </sheetData>
      <sheetData sheetId="1233"/>
      <sheetData sheetId="1234"/>
      <sheetData sheetId="1235"/>
      <sheetData sheetId="1236">
        <row r="1">
          <cell r="B1">
            <v>0</v>
          </cell>
        </row>
      </sheetData>
      <sheetData sheetId="1237">
        <row r="1">
          <cell r="B1">
            <v>0</v>
          </cell>
        </row>
      </sheetData>
      <sheetData sheetId="1238"/>
      <sheetData sheetId="1239">
        <row r="1">
          <cell r="B1">
            <v>0</v>
          </cell>
        </row>
      </sheetData>
      <sheetData sheetId="1240">
        <row r="1">
          <cell r="B1">
            <v>0</v>
          </cell>
        </row>
      </sheetData>
      <sheetData sheetId="1241">
        <row r="1">
          <cell r="B1">
            <v>0</v>
          </cell>
        </row>
      </sheetData>
      <sheetData sheetId="1242">
        <row r="1">
          <cell r="B1">
            <v>0</v>
          </cell>
        </row>
      </sheetData>
      <sheetData sheetId="1243">
        <row r="1">
          <cell r="B1">
            <v>0</v>
          </cell>
        </row>
      </sheetData>
      <sheetData sheetId="1244">
        <row r="1">
          <cell r="B1">
            <v>0</v>
          </cell>
        </row>
      </sheetData>
      <sheetData sheetId="1245"/>
      <sheetData sheetId="1246">
        <row r="1">
          <cell r="B1">
            <v>0</v>
          </cell>
        </row>
      </sheetData>
      <sheetData sheetId="1247"/>
      <sheetData sheetId="1248"/>
      <sheetData sheetId="1249"/>
      <sheetData sheetId="1250"/>
      <sheetData sheetId="1251"/>
      <sheetData sheetId="1252"/>
      <sheetData sheetId="1253"/>
      <sheetData sheetId="1254">
        <row r="1">
          <cell r="B1">
            <v>0</v>
          </cell>
        </row>
      </sheetData>
      <sheetData sheetId="1255"/>
      <sheetData sheetId="1256">
        <row r="1">
          <cell r="B1">
            <v>0</v>
          </cell>
        </row>
      </sheetData>
      <sheetData sheetId="1257">
        <row r="1">
          <cell r="B1">
            <v>0</v>
          </cell>
        </row>
      </sheetData>
      <sheetData sheetId="1258">
        <row r="1">
          <cell r="B1">
            <v>0</v>
          </cell>
        </row>
      </sheetData>
      <sheetData sheetId="1259"/>
      <sheetData sheetId="1260">
        <row r="1">
          <cell r="B1">
            <v>0</v>
          </cell>
        </row>
      </sheetData>
      <sheetData sheetId="1261">
        <row r="1">
          <cell r="B1">
            <v>0</v>
          </cell>
        </row>
      </sheetData>
      <sheetData sheetId="1262">
        <row r="1">
          <cell r="B1">
            <v>0</v>
          </cell>
        </row>
      </sheetData>
      <sheetData sheetId="1263">
        <row r="1">
          <cell r="B1">
            <v>0</v>
          </cell>
        </row>
      </sheetData>
      <sheetData sheetId="1264">
        <row r="1">
          <cell r="B1">
            <v>0</v>
          </cell>
        </row>
      </sheetData>
      <sheetData sheetId="1265">
        <row r="1">
          <cell r="B1">
            <v>0</v>
          </cell>
        </row>
      </sheetData>
      <sheetData sheetId="1266">
        <row r="1">
          <cell r="B1">
            <v>0</v>
          </cell>
        </row>
      </sheetData>
      <sheetData sheetId="1267"/>
      <sheetData sheetId="1268"/>
      <sheetData sheetId="1269"/>
      <sheetData sheetId="1270"/>
      <sheetData sheetId="1271">
        <row r="1">
          <cell r="B1">
            <v>0</v>
          </cell>
        </row>
      </sheetData>
      <sheetData sheetId="1272">
        <row r="1">
          <cell r="B1">
            <v>0</v>
          </cell>
        </row>
      </sheetData>
      <sheetData sheetId="1273">
        <row r="1">
          <cell r="B1">
            <v>0</v>
          </cell>
        </row>
      </sheetData>
      <sheetData sheetId="1274">
        <row r="1">
          <cell r="B1">
            <v>0</v>
          </cell>
        </row>
      </sheetData>
      <sheetData sheetId="1275"/>
      <sheetData sheetId="1276">
        <row r="1">
          <cell r="B1">
            <v>0</v>
          </cell>
        </row>
      </sheetData>
      <sheetData sheetId="1277">
        <row r="1">
          <cell r="B1">
            <v>0</v>
          </cell>
        </row>
      </sheetData>
      <sheetData sheetId="1278"/>
      <sheetData sheetId="1279"/>
      <sheetData sheetId="1280">
        <row r="1">
          <cell r="B1">
            <v>0</v>
          </cell>
        </row>
      </sheetData>
      <sheetData sheetId="1281"/>
      <sheetData sheetId="1282"/>
      <sheetData sheetId="1283">
        <row r="1">
          <cell r="B1">
            <v>0</v>
          </cell>
        </row>
      </sheetData>
      <sheetData sheetId="1284">
        <row r="1">
          <cell r="B1">
            <v>0</v>
          </cell>
        </row>
      </sheetData>
      <sheetData sheetId="1285">
        <row r="1">
          <cell r="B1">
            <v>0</v>
          </cell>
        </row>
      </sheetData>
      <sheetData sheetId="1286">
        <row r="1">
          <cell r="B1">
            <v>0</v>
          </cell>
        </row>
      </sheetData>
      <sheetData sheetId="1287" refreshError="1"/>
      <sheetData sheetId="1288" refreshError="1"/>
      <sheetData sheetId="1289" refreshError="1"/>
      <sheetData sheetId="1290" refreshError="1"/>
      <sheetData sheetId="1291">
        <row r="1">
          <cell r="B1">
            <v>0</v>
          </cell>
        </row>
      </sheetData>
      <sheetData sheetId="1292" refreshError="1"/>
      <sheetData sheetId="1293" refreshError="1"/>
      <sheetData sheetId="1294" refreshError="1"/>
      <sheetData sheetId="1295" refreshError="1"/>
      <sheetData sheetId="1296" refreshError="1"/>
      <sheetData sheetId="1297" refreshError="1"/>
      <sheetData sheetId="1298" refreshError="1"/>
      <sheetData sheetId="1299" refreshError="1"/>
      <sheetData sheetId="1300" refreshError="1"/>
      <sheetData sheetId="1301" refreshError="1"/>
      <sheetData sheetId="1302" refreshError="1"/>
      <sheetData sheetId="1303" refreshError="1"/>
      <sheetData sheetId="1304" refreshError="1"/>
      <sheetData sheetId="1305" refreshError="1"/>
      <sheetData sheetId="1306" refreshError="1"/>
      <sheetData sheetId="1307" refreshError="1"/>
      <sheetData sheetId="1308" refreshError="1"/>
      <sheetData sheetId="1309" refreshError="1"/>
      <sheetData sheetId="1310" refreshError="1"/>
      <sheetData sheetId="1311" refreshError="1"/>
      <sheetData sheetId="1312" refreshError="1"/>
      <sheetData sheetId="1313" refreshError="1"/>
      <sheetData sheetId="1314" refreshError="1"/>
      <sheetData sheetId="1315" refreshError="1"/>
      <sheetData sheetId="1316" refreshError="1"/>
      <sheetData sheetId="1317" refreshError="1"/>
      <sheetData sheetId="1318" refreshError="1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 refreshError="1"/>
      <sheetData sheetId="1341" refreshError="1"/>
      <sheetData sheetId="1342" refreshError="1"/>
      <sheetData sheetId="1343" refreshError="1"/>
      <sheetData sheetId="1344" refreshError="1"/>
      <sheetData sheetId="1345" refreshError="1"/>
      <sheetData sheetId="1346" refreshError="1"/>
      <sheetData sheetId="1347" refreshError="1"/>
      <sheetData sheetId="1348" refreshError="1"/>
      <sheetData sheetId="1349" refreshError="1"/>
      <sheetData sheetId="1350" refreshError="1"/>
      <sheetData sheetId="1351" refreshError="1"/>
      <sheetData sheetId="1352" refreshError="1"/>
      <sheetData sheetId="1353">
        <row r="1">
          <cell r="B1">
            <v>0</v>
          </cell>
        </row>
      </sheetData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 refreshError="1"/>
      <sheetData sheetId="1371" refreshError="1"/>
      <sheetData sheetId="1372" refreshError="1"/>
      <sheetData sheetId="1373" refreshError="1"/>
      <sheetData sheetId="1374" refreshError="1"/>
      <sheetData sheetId="1375" refreshError="1"/>
      <sheetData sheetId="1376" refreshError="1"/>
      <sheetData sheetId="1377" refreshError="1"/>
      <sheetData sheetId="1378" refreshError="1"/>
      <sheetData sheetId="1379" refreshError="1"/>
      <sheetData sheetId="1380" refreshError="1"/>
      <sheetData sheetId="1381" refreshError="1"/>
      <sheetData sheetId="1382" refreshError="1"/>
      <sheetData sheetId="1383" refreshError="1"/>
      <sheetData sheetId="1384" refreshError="1"/>
      <sheetData sheetId="1385" refreshError="1"/>
      <sheetData sheetId="1386" refreshError="1"/>
      <sheetData sheetId="1387" refreshError="1"/>
      <sheetData sheetId="1388" refreshError="1"/>
      <sheetData sheetId="1389" refreshError="1"/>
      <sheetData sheetId="1390" refreshError="1"/>
      <sheetData sheetId="1391" refreshError="1"/>
      <sheetData sheetId="1392" refreshError="1"/>
      <sheetData sheetId="1393" refreshError="1"/>
      <sheetData sheetId="1394" refreshError="1"/>
      <sheetData sheetId="1395" refreshError="1"/>
      <sheetData sheetId="1396" refreshError="1"/>
      <sheetData sheetId="1397" refreshError="1"/>
      <sheetData sheetId="1398" refreshError="1"/>
      <sheetData sheetId="1399" refreshError="1"/>
      <sheetData sheetId="1400" refreshError="1"/>
      <sheetData sheetId="1401" refreshError="1"/>
      <sheetData sheetId="1402" refreshError="1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 refreshError="1"/>
      <sheetData sheetId="1409" refreshError="1"/>
      <sheetData sheetId="1410" refreshError="1"/>
      <sheetData sheetId="1411" refreshError="1"/>
      <sheetData sheetId="1412" refreshError="1"/>
      <sheetData sheetId="1413" refreshError="1"/>
      <sheetData sheetId="1414" refreshError="1"/>
      <sheetData sheetId="1415">
        <row r="1">
          <cell r="B1">
            <v>0</v>
          </cell>
        </row>
      </sheetData>
      <sheetData sheetId="1416" refreshError="1"/>
      <sheetData sheetId="1417" refreshError="1"/>
      <sheetData sheetId="1418" refreshError="1"/>
      <sheetData sheetId="1419" refreshError="1"/>
      <sheetData sheetId="1420" refreshError="1"/>
      <sheetData sheetId="1421" refreshError="1"/>
      <sheetData sheetId="1422" refreshError="1"/>
      <sheetData sheetId="1423" refreshError="1"/>
      <sheetData sheetId="1424" refreshError="1"/>
      <sheetData sheetId="1425" refreshError="1"/>
      <sheetData sheetId="1426" refreshError="1"/>
      <sheetData sheetId="1427" refreshError="1"/>
      <sheetData sheetId="1428" refreshError="1"/>
      <sheetData sheetId="1429" refreshError="1"/>
      <sheetData sheetId="1430" refreshError="1"/>
      <sheetData sheetId="1431" refreshError="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 refreshError="1"/>
      <sheetData sheetId="1442" refreshError="1"/>
      <sheetData sheetId="1443" refreshError="1"/>
      <sheetData sheetId="1444" refreshError="1"/>
      <sheetData sheetId="1445" refreshError="1"/>
      <sheetData sheetId="1446" refreshError="1"/>
      <sheetData sheetId="1447" refreshError="1"/>
      <sheetData sheetId="1448" refreshError="1"/>
      <sheetData sheetId="1449" refreshError="1"/>
      <sheetData sheetId="1450" refreshError="1"/>
      <sheetData sheetId="1451" refreshError="1"/>
      <sheetData sheetId="1452" refreshError="1"/>
      <sheetData sheetId="1453" refreshError="1"/>
      <sheetData sheetId="1454" refreshError="1"/>
      <sheetData sheetId="1455" refreshError="1"/>
      <sheetData sheetId="1456" refreshError="1"/>
      <sheetData sheetId="1457" refreshError="1"/>
      <sheetData sheetId="1458" refreshError="1"/>
      <sheetData sheetId="1459" refreshError="1"/>
      <sheetData sheetId="1460" refreshError="1"/>
      <sheetData sheetId="1461" refreshError="1"/>
      <sheetData sheetId="1462" refreshError="1"/>
      <sheetData sheetId="1463" refreshError="1"/>
      <sheetData sheetId="1464" refreshError="1"/>
      <sheetData sheetId="1465" refreshError="1"/>
      <sheetData sheetId="1466" refreshError="1"/>
      <sheetData sheetId="1467" refreshError="1"/>
      <sheetData sheetId="1468" refreshError="1"/>
      <sheetData sheetId="1469" refreshError="1"/>
      <sheetData sheetId="1470" refreshError="1"/>
      <sheetData sheetId="1471" refreshError="1"/>
      <sheetData sheetId="1472" refreshError="1"/>
      <sheetData sheetId="1473" refreshError="1"/>
      <sheetData sheetId="1474" refreshError="1"/>
      <sheetData sheetId="1475" refreshError="1"/>
      <sheetData sheetId="1476" refreshError="1"/>
      <sheetData sheetId="1477" refreshError="1"/>
      <sheetData sheetId="1478" refreshError="1"/>
      <sheetData sheetId="1479" refreshError="1"/>
      <sheetData sheetId="1480" refreshError="1"/>
      <sheetData sheetId="1481" refreshError="1"/>
      <sheetData sheetId="1482" refreshError="1"/>
      <sheetData sheetId="1483" refreshError="1"/>
      <sheetData sheetId="1484" refreshError="1"/>
      <sheetData sheetId="1485" refreshError="1"/>
      <sheetData sheetId="1486" refreshError="1"/>
      <sheetData sheetId="1487" refreshError="1"/>
      <sheetData sheetId="1488" refreshError="1"/>
      <sheetData sheetId="1489" refreshError="1"/>
      <sheetData sheetId="1490" refreshError="1"/>
      <sheetData sheetId="1491" refreshError="1"/>
      <sheetData sheetId="1492" refreshError="1"/>
      <sheetData sheetId="1493" refreshError="1"/>
      <sheetData sheetId="1494" refreshError="1"/>
      <sheetData sheetId="1495" refreshError="1"/>
      <sheetData sheetId="1496" refreshError="1"/>
      <sheetData sheetId="1497" refreshError="1"/>
      <sheetData sheetId="1498" refreshError="1"/>
      <sheetData sheetId="1499" refreshError="1"/>
      <sheetData sheetId="1500" refreshError="1"/>
      <sheetData sheetId="1501" refreshError="1"/>
      <sheetData sheetId="1502" refreshError="1"/>
      <sheetData sheetId="1503" refreshError="1"/>
      <sheetData sheetId="1504" refreshError="1"/>
      <sheetData sheetId="1505" refreshError="1"/>
      <sheetData sheetId="1506" refreshError="1"/>
      <sheetData sheetId="1507" refreshError="1"/>
      <sheetData sheetId="1508" refreshError="1"/>
      <sheetData sheetId="1509" refreshError="1"/>
      <sheetData sheetId="1510" refreshError="1"/>
      <sheetData sheetId="1511" refreshError="1"/>
      <sheetData sheetId="1512" refreshError="1"/>
      <sheetData sheetId="1513" refreshError="1"/>
      <sheetData sheetId="1514" refreshError="1"/>
      <sheetData sheetId="1515" refreshError="1"/>
      <sheetData sheetId="1516" refreshError="1"/>
      <sheetData sheetId="1517" refreshError="1"/>
      <sheetData sheetId="1518" refreshError="1"/>
      <sheetData sheetId="1519" refreshError="1"/>
      <sheetData sheetId="1520" refreshError="1"/>
      <sheetData sheetId="1521" refreshError="1"/>
      <sheetData sheetId="1522" refreshError="1"/>
      <sheetData sheetId="1523" refreshError="1"/>
      <sheetData sheetId="1524" refreshError="1"/>
      <sheetData sheetId="1525" refreshError="1"/>
      <sheetData sheetId="1526" refreshError="1"/>
      <sheetData sheetId="1527" refreshError="1"/>
      <sheetData sheetId="1528" refreshError="1"/>
      <sheetData sheetId="1529" refreshError="1"/>
      <sheetData sheetId="1530" refreshError="1"/>
      <sheetData sheetId="1531" refreshError="1"/>
      <sheetData sheetId="1532" refreshError="1"/>
      <sheetData sheetId="1533" refreshError="1"/>
      <sheetData sheetId="1534" refreshError="1"/>
      <sheetData sheetId="1535" refreshError="1"/>
      <sheetData sheetId="1536" refreshError="1"/>
      <sheetData sheetId="1537" refreshError="1"/>
      <sheetData sheetId="1538" refreshError="1"/>
      <sheetData sheetId="1539" refreshError="1"/>
      <sheetData sheetId="1540" refreshError="1"/>
      <sheetData sheetId="1541" refreshError="1"/>
      <sheetData sheetId="1542" refreshError="1"/>
      <sheetData sheetId="1543" refreshError="1"/>
      <sheetData sheetId="1544" refreshError="1"/>
      <sheetData sheetId="1545" refreshError="1"/>
      <sheetData sheetId="1546" refreshError="1"/>
      <sheetData sheetId="1547" refreshError="1"/>
      <sheetData sheetId="1548" refreshError="1"/>
      <sheetData sheetId="1549" refreshError="1"/>
      <sheetData sheetId="1550" refreshError="1"/>
      <sheetData sheetId="1551" refreshError="1"/>
      <sheetData sheetId="1552" refreshError="1"/>
      <sheetData sheetId="1553" refreshError="1"/>
      <sheetData sheetId="1554" refreshError="1"/>
      <sheetData sheetId="1555" refreshError="1"/>
      <sheetData sheetId="1556" refreshError="1"/>
      <sheetData sheetId="1557"/>
      <sheetData sheetId="1558"/>
      <sheetData sheetId="1559"/>
      <sheetData sheetId="1560"/>
      <sheetData sheetId="1561" refreshError="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 refreshError="1"/>
      <sheetData sheetId="1600" refreshError="1"/>
      <sheetData sheetId="1601" refreshError="1"/>
      <sheetData sheetId="1602" refreshError="1"/>
      <sheetData sheetId="1603" refreshError="1"/>
      <sheetData sheetId="1604"/>
      <sheetData sheetId="1605" refreshError="1"/>
      <sheetData sheetId="1606" refreshError="1"/>
      <sheetData sheetId="1607" refreshError="1"/>
      <sheetData sheetId="1608" refreshError="1"/>
      <sheetData sheetId="1609" refreshError="1"/>
      <sheetData sheetId="1610" refreshError="1"/>
      <sheetData sheetId="1611" refreshError="1"/>
      <sheetData sheetId="1612" refreshError="1"/>
      <sheetData sheetId="1613" refreshError="1"/>
      <sheetData sheetId="1614" refreshError="1"/>
      <sheetData sheetId="1615" refreshError="1"/>
      <sheetData sheetId="1616" refreshError="1"/>
      <sheetData sheetId="1617" refreshError="1"/>
      <sheetData sheetId="1618" refreshError="1"/>
      <sheetData sheetId="1619" refreshError="1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 refreshError="1"/>
      <sheetData sheetId="1628" refreshError="1"/>
      <sheetData sheetId="1629" refreshError="1"/>
      <sheetData sheetId="1630" refreshError="1"/>
      <sheetData sheetId="1631" refreshError="1"/>
      <sheetData sheetId="1632" refreshError="1"/>
      <sheetData sheetId="1633" refreshError="1"/>
      <sheetData sheetId="1634" refreshError="1"/>
      <sheetData sheetId="1635" refreshError="1"/>
      <sheetData sheetId="1636" refreshError="1"/>
      <sheetData sheetId="1637" refreshError="1"/>
      <sheetData sheetId="1638" refreshError="1"/>
      <sheetData sheetId="1639"/>
      <sheetData sheetId="1640" refreshError="1"/>
      <sheetData sheetId="1641" refreshError="1"/>
      <sheetData sheetId="1642" refreshError="1"/>
      <sheetData sheetId="1643" refreshError="1"/>
      <sheetData sheetId="1644" refreshError="1"/>
      <sheetData sheetId="1645" refreshError="1"/>
      <sheetData sheetId="1646" refreshError="1"/>
      <sheetData sheetId="1647" refreshError="1"/>
      <sheetData sheetId="1648" refreshError="1"/>
      <sheetData sheetId="1649" refreshError="1"/>
      <sheetData sheetId="1650"/>
      <sheetData sheetId="1651"/>
      <sheetData sheetId="1652" refreshError="1"/>
      <sheetData sheetId="1653"/>
      <sheetData sheetId="1654"/>
      <sheetData sheetId="1655"/>
      <sheetData sheetId="1656"/>
      <sheetData sheetId="1657"/>
      <sheetData sheetId="1658"/>
      <sheetData sheetId="1659"/>
      <sheetData sheetId="1660" refreshError="1"/>
      <sheetData sheetId="1661" refreshError="1"/>
      <sheetData sheetId="1662" refreshError="1"/>
      <sheetData sheetId="1663" refreshError="1"/>
      <sheetData sheetId="1664" refreshError="1"/>
      <sheetData sheetId="1665" refreshError="1"/>
      <sheetData sheetId="1666" refreshError="1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 refreshError="1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/>
      <sheetData sheetId="1698"/>
      <sheetData sheetId="1699"/>
      <sheetData sheetId="1700"/>
      <sheetData sheetId="1701"/>
      <sheetData sheetId="1702"/>
      <sheetData sheetId="1703"/>
      <sheetData sheetId="1704"/>
      <sheetData sheetId="1705"/>
      <sheetData sheetId="1706"/>
      <sheetData sheetId="1707" refreshError="1"/>
      <sheetData sheetId="1708" refreshError="1"/>
      <sheetData sheetId="1709" refreshError="1"/>
      <sheetData sheetId="1710" refreshError="1"/>
      <sheetData sheetId="1711" refreshError="1"/>
      <sheetData sheetId="1712" refreshError="1"/>
      <sheetData sheetId="1713" refreshError="1"/>
      <sheetData sheetId="1714" refreshError="1"/>
      <sheetData sheetId="1715" refreshError="1"/>
      <sheetData sheetId="1716" refreshError="1"/>
      <sheetData sheetId="1717" refreshError="1"/>
      <sheetData sheetId="1718" refreshError="1"/>
      <sheetData sheetId="1719" refreshError="1"/>
      <sheetData sheetId="1720" refreshError="1"/>
      <sheetData sheetId="1721" refreshError="1"/>
      <sheetData sheetId="1722"/>
      <sheetData sheetId="1723"/>
      <sheetData sheetId="1724"/>
      <sheetData sheetId="1725"/>
      <sheetData sheetId="1726"/>
      <sheetData sheetId="1727"/>
      <sheetData sheetId="1728"/>
      <sheetData sheetId="1729"/>
      <sheetData sheetId="1730"/>
      <sheetData sheetId="1731"/>
      <sheetData sheetId="1732"/>
      <sheetData sheetId="1733"/>
      <sheetData sheetId="1734"/>
      <sheetData sheetId="1735"/>
      <sheetData sheetId="1736"/>
      <sheetData sheetId="1737"/>
      <sheetData sheetId="1738"/>
      <sheetData sheetId="1739"/>
      <sheetData sheetId="1740"/>
      <sheetData sheetId="1741"/>
      <sheetData sheetId="1742"/>
      <sheetData sheetId="1743"/>
      <sheetData sheetId="1744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Лист1"/>
      <sheetName val="Обновление"/>
      <sheetName val="Цена"/>
      <sheetName val="Product"/>
      <sheetName val="РасчетКомандир1"/>
      <sheetName val="РасчетКомандир2"/>
      <sheetName val="Коэфф"/>
      <sheetName val="Смета2 проект. раб."/>
      <sheetName val="РС "/>
      <sheetName val="ЭХЗ"/>
      <sheetName val="эл_химз_"/>
      <sheetName val="геология_"/>
      <sheetName val="Смета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топо"/>
      <sheetName val="6_14"/>
      <sheetName val="6_3_1"/>
      <sheetName val="6_20"/>
      <sheetName val="6_4_1"/>
      <sheetName val="6_11_1__сторонние"/>
      <sheetName val="8_14_КР_(списание)ОПСТИКР"/>
      <sheetName val="Данные для расчёта сметы"/>
      <sheetName val="Summary"/>
      <sheetName val="Зап-3- СЦБ"/>
      <sheetName val="График"/>
      <sheetName val="Кредиты"/>
      <sheetName val="свод 2"/>
      <sheetName val="Счет-Фактура"/>
      <sheetName val="Суточная"/>
      <sheetName val="ПДР"/>
      <sheetName val="вариант"/>
      <sheetName val="Табл38-7"/>
      <sheetName val="СС"/>
      <sheetName val="Смета 1"/>
      <sheetName val="РП"/>
      <sheetName val="данные"/>
      <sheetName val="Баланс"/>
      <sheetName val="СМЕТА проект"/>
      <sheetName val="Production and Spend"/>
      <sheetName val="Смета2_проект__раб_"/>
      <sheetName val="Зап-3-_СЦБ"/>
      <sheetName val="свод_2"/>
      <sheetName val="Данные_для_расчёта_сметы"/>
      <sheetName val="Смета_1"/>
      <sheetName val="DATA"/>
      <sheetName val="Списки"/>
      <sheetName val="6.14_КР"/>
      <sheetName val="см8"/>
      <sheetName val="Прилож"/>
      <sheetName val="Пример расчета"/>
      <sheetName val="СметаСводная Рыб"/>
      <sheetName val="все"/>
      <sheetName val="Нормы"/>
      <sheetName val="sapactivexlhiddensheet"/>
      <sheetName val="OCK1"/>
      <sheetName val="Шкаф"/>
      <sheetName val="Коэфф1."/>
      <sheetName val="Прайс лист"/>
      <sheetName val="1.3"/>
      <sheetName val="ИГ1"/>
      <sheetName val="К.рын"/>
      <sheetName val="Сводная смета"/>
      <sheetName val="Землеотвод"/>
      <sheetName val="информация"/>
      <sheetName val="шаблон"/>
      <sheetName val="свод 3"/>
      <sheetName val="1"/>
      <sheetName val="к.84-к.83"/>
      <sheetName val="2002(v2)"/>
      <sheetName val="справ."/>
      <sheetName val="Пояснение "/>
      <sheetName val="93-110"/>
      <sheetName val="list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ПДР ООО &quot;Юкос ФБЦ&quot;"/>
      <sheetName val="Прибыль опл"/>
      <sheetName val="сохранить"/>
      <sheetName val="3.1"/>
      <sheetName val="Коммерческие расходы"/>
      <sheetName val="13.1"/>
      <sheetName val="исходные данные"/>
      <sheetName val="расчетные таблицы"/>
      <sheetName val="Лист опроса"/>
      <sheetName val="5ОборРабМест(HP)"/>
      <sheetName val="СметаСводная Колпино"/>
      <sheetName val="HP и оргтехника"/>
      <sheetName val="Лист2"/>
      <sheetName val="справ_"/>
      <sheetName val="оборудован"/>
      <sheetName val="СметаСводная снег"/>
      <sheetName val="СметаСводная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Хаттон 90.90 Femco"/>
      <sheetName val="ИД1"/>
      <sheetName val="Таблица 4 АСУТП"/>
      <sheetName val="Смета 5.2. Кусты25,29,31,65"/>
      <sheetName val="свод общ"/>
      <sheetName val="изыскания 2"/>
      <sheetName val="мсн"/>
      <sheetName val="КП к ГК"/>
      <sheetName val="Calc"/>
      <sheetName val="ID"/>
      <sheetName val="История"/>
      <sheetName val="Р1"/>
      <sheetName val="Параметры_i"/>
      <sheetName val="Таблица 2"/>
      <sheetName val="Input"/>
      <sheetName val="Calculation"/>
      <sheetName val="RSOILBAL"/>
      <sheetName val="смета 2 проект. работы"/>
      <sheetName val="4сд"/>
      <sheetName val="2сд"/>
      <sheetName val="7сд"/>
      <sheetName val="MAIN_PARAMETERS"/>
      <sheetName val="Амур ДОН"/>
      <sheetName val="total"/>
      <sheetName val="Комплектация"/>
      <sheetName val="трубы"/>
      <sheetName val="СМР"/>
      <sheetName val="дороги"/>
      <sheetName val="Ачинский НПЗ"/>
      <sheetName val="ИД"/>
      <sheetName val="СС замеч с ответами"/>
      <sheetName val="начало"/>
      <sheetName val="Main"/>
      <sheetName val="УП _2004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Текущие цены"/>
      <sheetName val="рабочий"/>
      <sheetName val="окраска"/>
      <sheetName val="отчет эл_эн  2000"/>
      <sheetName val="№5 СУБ Инж защ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3.1 ТХ"/>
      <sheetName val="ЗП_ЮНГ"/>
      <sheetName val="3.5"/>
      <sheetName val="справка"/>
      <sheetName val="суб.подряд"/>
      <sheetName val="ПСБ - ОЭ"/>
      <sheetName val="См3 СЦБ-зап"/>
      <sheetName val="Смета 2"/>
      <sheetName val="Январь"/>
      <sheetName val="ИДвалка"/>
      <sheetName val="СметаСводная 1 оч"/>
      <sheetName val="Итог"/>
      <sheetName val="Вспомогательный"/>
      <sheetName val="Перечень Заказчиков"/>
      <sheetName val="Капитальные затраты"/>
      <sheetName val="Opex personnel (Term facs)"/>
      <sheetName val="КП (2)"/>
      <sheetName val="2.2 "/>
      <sheetName val="ПОДПИСИ"/>
      <sheetName val="РАСЧЕТ"/>
      <sheetName val="Бюджет"/>
      <sheetName val="Norm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кп ГК"/>
      <sheetName val="Справочные данные"/>
      <sheetName val="Б.Сатка"/>
      <sheetName val="РН-ПНГ"/>
      <sheetName val="влад-таблица"/>
      <sheetName val="2002(v1)"/>
      <sheetName val="Подрядчики"/>
      <sheetName val="мат"/>
      <sheetName val="суб_подряд"/>
      <sheetName val="ПСБ_-_ОЭ"/>
      <sheetName val="D"/>
      <sheetName val="4"/>
      <sheetName val="смета СИД"/>
      <sheetName val="часы"/>
      <sheetName val="ресурсная вед."/>
      <sheetName val="р.Волхов"/>
      <sheetName val="Калплан Кра"/>
      <sheetName val="Материалы"/>
      <sheetName val="6.11 новый"/>
      <sheetName val="Хар_"/>
      <sheetName val="С1_"/>
      <sheetName val="СтрЗапасов (2)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НМ расчеты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Коэф КВ"/>
      <sheetName val="К"/>
      <sheetName val="Смета терзем"/>
      <sheetName val="Кал.план Жукова даты - не надо"/>
      <sheetName val="кп"/>
      <sheetName val="матер."/>
      <sheetName val="КП Прим (3)"/>
      <sheetName val="Лист3"/>
      <sheetName val="АЧ"/>
      <sheetName val="кп (3)"/>
      <sheetName val="СП"/>
      <sheetName val="фонтан разбитый2"/>
      <sheetName val="накладная"/>
      <sheetName val="Акт"/>
      <sheetName val="Баланс (Ф1)"/>
      <sheetName val="Смета-Т"/>
      <sheetName val=""/>
      <sheetName val="Смета 3 Гидролог"/>
      <sheetName val="Записка СЦБ"/>
      <sheetName val="геолог"/>
      <sheetName val="SakhNIPI5"/>
      <sheetName val="ПИР"/>
      <sheetName val="Общая часть"/>
      <sheetName val="Табл.5"/>
      <sheetName val="Табл.2"/>
      <sheetName val="Исх.данные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Input Assumptions"/>
      <sheetName val="DMTR_BP_03"/>
      <sheetName val="см №1.1 Геодезические работы "/>
      <sheetName val="см №1.4 Экология "/>
      <sheetName val="АСУ ТП 1 этап ПД"/>
      <sheetName val="Расчет курса"/>
      <sheetName val="XLR_NoRangeSheet"/>
      <sheetName val="НЕДЕЛИ"/>
      <sheetName val="GD"/>
      <sheetName val="13_1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№1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8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МЕТА_проект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Восстановл_Лист17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выборка на22 июня"/>
      <sheetName val="HP_и_оргтехника"/>
      <sheetName val="Лист_опроса"/>
      <sheetName val="ОПС"/>
      <sheetName val="СметаСводная_снег"/>
      <sheetName val="Хаттон_90_90_Femco"/>
      <sheetName val="1155"/>
      <sheetName val="свод_общ"/>
      <sheetName val="таблица_руководству"/>
      <sheetName val="Суточная_добыча_за_неделю"/>
      <sheetName val="СметаСводная_павильон"/>
      <sheetName val="3труба (П)"/>
      <sheetName val="15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37"/>
      <sheetName val="Объемы работ по ПВ"/>
      <sheetName val="16"/>
      <sheetName val="Коэф"/>
      <sheetName val="Таблица 5"/>
      <sheetName val="Таблица 3"/>
      <sheetName val="1.401.2"/>
      <sheetName val="Source lists"/>
      <sheetName val="PO Data"/>
      <sheetName val="Rub"/>
      <sheetName val="свод_ИИР"/>
      <sheetName val="Сводная "/>
      <sheetName val="7.ТХ Сети (кор)"/>
      <sheetName val="Tier 311208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М_1"/>
      <sheetName val="Акт выбора"/>
      <sheetName val="ПД"/>
      <sheetName val="См.№7 Эл."/>
      <sheetName val="См.№8 Пож."/>
      <sheetName val="См.№3 ВиК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РСС_АУ"/>
      <sheetName val="Раб.АУ"/>
      <sheetName val="Сметы за сопровождение"/>
      <sheetName val="СМ_x000b__x0011__x0012__x000c__x0011__x0011__x0011__x0011__x0011__x0011_"/>
      <sheetName val="ᄀᄀᄀᄀᄀᄀᄀᄀᄀᄀᄀᄀᄀᄀᄀᄀᄀ"/>
      <sheetName val="См.3_АСУ"/>
      <sheetName val="Полигон - ИЭИ "/>
      <sheetName val="Ком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Бл.электр."/>
      <sheetName val="2-stage"/>
      <sheetName val="лч и кам"/>
      <sheetName val="Объем работ"/>
      <sheetName val="MararashAA"/>
      <sheetName val="ПРОЦЕНТЫ"/>
      <sheetName val="АСУ-линия-1"/>
      <sheetName val="ТЗ АСУ-1"/>
      <sheetName val="Виды работ АСО"/>
      <sheetName val="таблица_руко_x0019__x0015__x0009__x0003__x000c__x0011__x0011_"/>
      <sheetName val="таблица_руко_x0019__x0015_ _x0003__x000c__x0011__x0011_"/>
      <sheetName val="2 Геология"/>
      <sheetName val="ИД СМР"/>
      <sheetName val="ФОТ для смет"/>
      <sheetName val="ЛС_РЕС"/>
      <sheetName val="Норм"/>
      <sheetName val="Вспом."/>
      <sheetName val="УКП"/>
      <sheetName val="БД"/>
      <sheetName val="Лист4"/>
      <sheetName val="Общий"/>
      <sheetName val="ТабР"/>
      <sheetName val="База"/>
      <sheetName val="ПД-2.2"/>
      <sheetName val="Lucent"/>
      <sheetName val="BACT"/>
      <sheetName val="Общ"/>
      <sheetName val="6"/>
      <sheetName val="1.14"/>
      <sheetName val="1.7"/>
      <sheetName val="_x0000__x0000_"/>
      <sheetName val="Настр"/>
      <sheetName val="Распределение_затрат"/>
      <sheetName val="ЗАТ_ПОДР"/>
      <sheetName val="ПРОЧИЕ_ЗАТР"/>
      <sheetName val="ПОКУП_ВОДА"/>
      <sheetName val="РАСПРЕД ПО ПРОЦЕСС"/>
      <sheetName val="РЕАГ_КАТАЛ"/>
      <sheetName val="СЫРЬЕ"/>
      <sheetName val="СМЕТА_ТЕКРЕМ"/>
      <sheetName val="УСЛУГИ_ПРОМХАР"/>
      <sheetName val="Исх."/>
      <sheetName val="исх-данные"/>
      <sheetName val="8"/>
      <sheetName val="СМИС"/>
      <sheetName val="СМ"/>
      <sheetName val="ИД ПНР"/>
      <sheetName val="#ССЫЛКА"/>
      <sheetName val="см 5 ОДД "/>
      <sheetName val="эл_химз_2"/>
      <sheetName val="геология_2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Данные_для_расчёта_сметы1"/>
      <sheetName val="Пример_расчета1"/>
      <sheetName val="свод_21"/>
      <sheetName val="Зап-3-_СЦБ1"/>
      <sheetName val="СметаСводная_Рыб1"/>
      <sheetName val="Текущие_цены1"/>
      <sheetName val="отчет_эл_эн__20001"/>
      <sheetName val="к_84-к_831"/>
      <sheetName val="Коэфф1_1"/>
      <sheetName val="6_3"/>
      <sheetName val="6_7"/>
      <sheetName val="6_3_1_3"/>
      <sheetName val="Смета2_проект__раб_1"/>
      <sheetName val="Смета_11"/>
      <sheetName val="Production_and_Spend"/>
      <sheetName val="Прайс_лист1"/>
      <sheetName val="См_1_наруж_водопровод1"/>
      <sheetName val="Разработка_проекта1"/>
      <sheetName val="КП_НовоКов1"/>
      <sheetName val="СметаСводная_1_оч1"/>
      <sheetName val="свод_(2)"/>
      <sheetName val="Калплан_ОИ2_Макм_крестики"/>
      <sheetName val="Св__смета"/>
      <sheetName val="РБС_ИЗМ1"/>
      <sheetName val="Таблица_2"/>
      <sheetName val="ст_ГТМ"/>
      <sheetName val="кп_ГК"/>
      <sheetName val="Справочные_данные"/>
      <sheetName val="суб_подряд1"/>
      <sheetName val="ПСБ_-_ОЭ1"/>
      <sheetName val="смета_СИД"/>
      <sheetName val="ресурсная_вед_"/>
      <sheetName val="КП_к_ГК"/>
      <sheetName val="изыскания_2"/>
      <sheetName val="Калплан_Кра"/>
      <sheetName val="6_11_новый"/>
      <sheetName val="ПС_x0000__x0000__x0000__x0000__x0000__x0000_"/>
      <sheetName val="3_гидромет"/>
      <sheetName val="Коэффициенты"/>
      <sheetName val="Имя"/>
      <sheetName val="Смета 2 эл.монтаж"/>
      <sheetName val="Смета 1 общестроит"/>
      <sheetName val="basa"/>
      <sheetName val="СВ 2"/>
      <sheetName val="1.2_"/>
      <sheetName val="Base"/>
      <sheetName val="Технический лист"/>
      <sheetName val="кап.ремонт"/>
      <sheetName val="Обор"/>
      <sheetName val="пофакторный"/>
      <sheetName val="РАСШИФ_ЦЕХ_РАСХ"/>
      <sheetName val="топ"/>
      <sheetName val="Дог_рас"/>
      <sheetName val="Ограничения шаблон"/>
      <sheetName val="Лист"/>
      <sheetName val="Исх"/>
      <sheetName val="Причины отклонений"/>
      <sheetName val="Статус работы"/>
      <sheetName val="Уровень графика"/>
      <sheetName val="анализ 2003_2004исполнение МТО"/>
      <sheetName val="Main list"/>
      <sheetName val="41"/>
      <sheetName val="Приложение 2"/>
      <sheetName val=" Свод"/>
      <sheetName val="Договорная цена"/>
      <sheetName val="аванс по ОС"/>
      <sheetName val="Авансы выданные"/>
      <sheetName val="Кред"/>
      <sheetName val="ДЗ"/>
      <sheetName val="Кред. задолж."/>
      <sheetName val="Прочие"/>
      <sheetName val="Сводный"/>
      <sheetName val="Тестовый"/>
      <sheetName val="Акт-Смета_30"/>
      <sheetName val="эл_химз_4"/>
      <sheetName val="геология_4"/>
      <sheetName val="Смета2_проект__раб_3"/>
      <sheetName val="РС_1"/>
      <sheetName val="Зап-3-_СЦБ3"/>
      <sheetName val="свод_23"/>
      <sheetName val="Данные_для_расчёта_сметы3"/>
      <sheetName val="СМЕТА_проект2"/>
      <sheetName val="Смета_13"/>
      <sheetName val="6_144"/>
      <sheetName val="6_3_14"/>
      <sheetName val="6_204"/>
      <sheetName val="6_4_14"/>
      <sheetName val="6_11_1__сторонние4"/>
      <sheetName val="8_14_КР_(списание)ОПСТИКР4"/>
      <sheetName val="Production_and_Spend2"/>
      <sheetName val="6_14_КР3"/>
      <sheetName val="Пример_расчета3"/>
      <sheetName val="СметаСводная_Рыб3"/>
      <sheetName val="Коэфф1_3"/>
      <sheetName val="Прайс_лист3"/>
      <sheetName val="1_32"/>
      <sheetName val="К_рын2"/>
      <sheetName val="Сводная_смета2"/>
      <sheetName val="свод_32"/>
      <sheetName val="к_84-к_833"/>
      <sheetName val="справ_3"/>
      <sheetName val="Пояснение_1"/>
      <sheetName val="См_1_наруж_водопровод3"/>
      <sheetName val="Разработка_проекта3"/>
      <sheetName val="КП_НовоКов3"/>
      <sheetName val="ПДР_ООО_&quot;Юкос_ФБЦ&quot;2"/>
      <sheetName val="Прибыль_опл2"/>
      <sheetName val="3_12"/>
      <sheetName val="Коммерческие_расходы2"/>
      <sheetName val="13_12"/>
      <sheetName val="исходные_данные2"/>
      <sheetName val="расчетные_таблицы2"/>
      <sheetName val="Лист_опроса2"/>
      <sheetName val="СметаСводная_Колпино2"/>
      <sheetName val="HP_и_оргтехника2"/>
      <sheetName val="СметаСводная_снег2"/>
      <sheetName val="СметаСводная_павильон2"/>
      <sheetName val="Перечень_ИУ2"/>
      <sheetName val="ст_ГТМ2"/>
      <sheetName val="таблица_руководству2"/>
      <sheetName val="Суточная_добыча_за_неделю2"/>
      <sheetName val="Хаттон_90_90_Femco2"/>
      <sheetName val="Таблица_4_АСУТП2"/>
      <sheetName val="Смета_5_2__Кусты25,29,31,652"/>
      <sheetName val="свод_общ2"/>
      <sheetName val="изыскания_22"/>
      <sheetName val="КП_к_ГК2"/>
      <sheetName val="Таблица_22"/>
      <sheetName val="смета_2_проект__работы1"/>
      <sheetName val="Амур_ДОН2"/>
      <sheetName val="Ачинский_НПЗ2"/>
      <sheetName val="СС_замеч_с_ответами2"/>
      <sheetName val="УП__20042"/>
      <sheetName val="в_работу2"/>
      <sheetName val="3_22"/>
      <sheetName val="3_32"/>
      <sheetName val="Р2_12"/>
      <sheetName val="Р2_22"/>
      <sheetName val="Удельные(проф_)2"/>
      <sheetName val="Константы_и_результаты2"/>
      <sheetName val="расчет_№32"/>
      <sheetName val="20_Кредиты_краткосрочные2"/>
      <sheetName val="Текущие_цены3"/>
      <sheetName val="отчет_эл_эн__20003"/>
      <sheetName val="№5_СУБ_Инж_защ2"/>
      <sheetName val="Исполнение__освоение_по_закупк2"/>
      <sheetName val="Исполнение_для_Ускова2"/>
      <sheetName val="Выборка_по_отсыпкам2"/>
      <sheetName val="ИП__отсыпки_2"/>
      <sheetName val="ИП__отсыпки_ФОТ_диз_т_2"/>
      <sheetName val="ИП__отсыпки___выборка_2"/>
      <sheetName val="Исполнение_по_оборуд_2"/>
      <sheetName val="Исполнение_по_оборуд___2_2"/>
      <sheetName val="Исполнение_сжато2"/>
      <sheetName val="Форма_для_бурения2"/>
      <sheetName val="Форма_для_КС2"/>
      <sheetName val="Форма_для_ГР2"/>
      <sheetName val="Смета_1свод2"/>
      <sheetName val="3_1_ТХ2"/>
      <sheetName val="3_52"/>
      <sheetName val="суб_подряд3"/>
      <sheetName val="ПСБ_-_ОЭ3"/>
      <sheetName val="См3_СЦБ-зап2"/>
      <sheetName val="Смета_22"/>
      <sheetName val="СметаСводная_1_оч3"/>
      <sheetName val="Перечень_Заказчиков2"/>
      <sheetName val="Капитальные_затраты2"/>
      <sheetName val="Opex_personnel_(Term_facs)2"/>
      <sheetName val="КП_(2)2"/>
      <sheetName val="2_2_2"/>
      <sheetName val="6_32"/>
      <sheetName val="6_72"/>
      <sheetName val="6_3_1_32"/>
      <sheetName val="Переменные_и_константы2"/>
      <sheetName val="свод_(2)2"/>
      <sheetName val="Калплан_ОИ2_Макм_крестики2"/>
      <sheetName val="Св__смета2"/>
      <sheetName val="РБС_ИЗМ12"/>
      <sheetName val="кп_ГК2"/>
      <sheetName val="Справочные_данные2"/>
      <sheetName val="Б_Сатка2"/>
      <sheetName val="смета_СИД2"/>
      <sheetName val="ресурсная_вед_2"/>
      <sheetName val="р_Волхов2"/>
      <sheetName val="Калплан_Кра2"/>
      <sheetName val="6_11_новый2"/>
      <sheetName val="СтрЗапасов_(2)1"/>
      <sheetName val="PwC_Copies_from_old_models_--&gt;1"/>
      <sheetName val="Сравнение_ДПН_факт_06-071"/>
      <sheetName val="НМ_расчеты1"/>
      <sheetName val="КП_к_снег_Рыбинская2"/>
      <sheetName val="Коэф_КВ1"/>
      <sheetName val="Смета_терзем1"/>
      <sheetName val="Кал_план_Жукова_даты_-_не_надо1"/>
      <sheetName val="матер_1"/>
      <sheetName val="КП_Прим_(3)1"/>
      <sheetName val="кп_(3)1"/>
      <sheetName val="фонтан_разбитый21"/>
      <sheetName val="Баланс_(Ф1)1"/>
      <sheetName val="Смета_3_Гидролог1"/>
      <sheetName val="Записка_СЦБ1"/>
      <sheetName val="Общая_часть1"/>
      <sheetName val="Табл_52"/>
      <sheetName val="Табл_22"/>
      <sheetName val="См_№3_ОПР1"/>
      <sheetName val="см_№6_АВЗУ_и_ГПЗУ1"/>
      <sheetName val="Input_Assumptions1"/>
      <sheetName val="см_№1_1_Геодезические_работы_1"/>
      <sheetName val="см_№1_4_Экология_1"/>
      <sheetName val="АСУ_ТП_1_этап_ПД1"/>
      <sheetName val="Расчет_курса1"/>
      <sheetName val="Курс_доллара1"/>
      <sheetName val="Календарь_новый1"/>
      <sheetName val="Смета_№_1_ИИ_линия1"/>
      <sheetName val="Дополнительные_параметры1"/>
      <sheetName val="Свод_объем1"/>
      <sheetName val="Дог_цена1"/>
      <sheetName val="р_Нева2"/>
      <sheetName val="р_Молога2"/>
      <sheetName val="18_рек_Ю-Х2"/>
      <sheetName val="нпс_Палкино2"/>
      <sheetName val="Россия_-_Китай2"/>
      <sheetName val="КМ_210-2382"/>
      <sheetName val="БТС-2_км_405-4592"/>
      <sheetName val="БТС-2_км_405-4532"/>
      <sheetName val="БТС-2_км_313-3522"/>
      <sheetName val="БТС-2_км326-3522"/>
      <sheetName val="Улейма_И2"/>
      <sheetName val="Белая_УБКА2"/>
      <sheetName val="км_72-75р_Левоннька2"/>
      <sheetName val="киенгоп-н_Челны_км_104-2062"/>
      <sheetName val="ВЛ_Урдома2"/>
      <sheetName val="Вл_Микунь_Урдома2"/>
      <sheetName val="ВЛ_Синдор-Микунь2"/>
      <sheetName val="Тон_Чермасан2"/>
      <sheetName val="Трасса_км_16-1472"/>
      <sheetName val="трасса_0-762"/>
      <sheetName val="Колва_782"/>
      <sheetName val="Гидрология__р_Колва_км_382"/>
      <sheetName val="ПСП_2"/>
      <sheetName val="Новая_сводка_(до_бюджета)_(2)3"/>
      <sheetName val="Что_пришло3"/>
      <sheetName val="влад-таблица_(2)3"/>
      <sheetName val="Новая_сводка_(до_бюджета)3"/>
      <sheetName val="Новая_сводка3"/>
      <sheetName val="Общие_расходы3"/>
      <sheetName val="Новая_сводка_(по_бюджету)3"/>
      <sheetName val="Íîâàÿ_ñâîäêà_(äî_áþäæåòà)_(2)3"/>
      <sheetName val="×òî_ïðèøëî3"/>
      <sheetName val="âëàä-òàáëèöà_(2)3"/>
      <sheetName val="Íîâàÿ_ñâîäêà_(äî_áþäæåòà)3"/>
      <sheetName val="Íîâàÿ_ñâîäêà3"/>
      <sheetName val="Îáùèå_ðàñõîäû3"/>
      <sheetName val="Íîâàÿ_ñâîäêà_(ïî_áþäæåòó)3"/>
      <sheetName val="6_10_13"/>
      <sheetName val="6_7_3_ТН3"/>
      <sheetName val="6_13"/>
      <sheetName val="6_52-свод2"/>
      <sheetName val="ДДС_(Форма_№3)1"/>
      <sheetName val="выборка_на22_июня1"/>
      <sheetName val="3труба_(П)1"/>
      <sheetName val="Объемы_работ_по_ПВ1"/>
      <sheetName val="Таблица_51"/>
      <sheetName val="Таблица_31"/>
      <sheetName val="1_401_21"/>
      <sheetName val="Source_lists1"/>
      <sheetName val="PO_Data1"/>
      <sheetName val="Сводная_1"/>
      <sheetName val="7_ТХ_Сети_(кор)1"/>
      <sheetName val="Tier_3112081"/>
      <sheetName val="Акт_выбора1"/>
      <sheetName val="См_№7_Эл_1"/>
      <sheetName val="См_№8_Пож_1"/>
      <sheetName val="См_№3_ВиК1"/>
      <sheetName val="Раб_АУ1"/>
      <sheetName val="Сметы_за_сопровождение1"/>
      <sheetName val="См_3_АСУ1"/>
      <sheetName val="Полигон_-_ИЭИ_1"/>
      <sheetName val="Смета_ТЗ_АСУ-161"/>
      <sheetName val="База_Геодезия1"/>
      <sheetName val="База_Геология1"/>
      <sheetName val="База_Геофизика1"/>
      <sheetName val="4_1_11"/>
      <sheetName val="исп_1_1_11"/>
      <sheetName val="База_Гидро1"/>
      <sheetName val="4_2_11"/>
      <sheetName val="исп_1_1_21"/>
      <sheetName val="Исп__смета_этап_1_1,_1_21"/>
      <sheetName val="Бл_электр_1"/>
      <sheetName val="лч_и_кам1"/>
      <sheetName val="Объем_работ1"/>
      <sheetName val="ТЗ_АСУ-11"/>
      <sheetName val="Виды_работ_АСО1"/>
      <sheetName val="таблица_руко_"/>
      <sheetName val="2_Геология1"/>
      <sheetName val="ИД_СМР1"/>
      <sheetName val="ФОТ_для_смет1"/>
      <sheetName val="таблица_руко_2"/>
      <sheetName val="Вспом_1"/>
      <sheetName val="ПД-2_21"/>
      <sheetName val="1_141"/>
      <sheetName val="1_71"/>
      <sheetName val="РАСПРЕД_ПО_ПРОЦЕСС1"/>
      <sheetName val="Исх_1"/>
      <sheetName val="ИД_ПНР1"/>
      <sheetName val="см_5_ОДД_1"/>
      <sheetName val="ПС"/>
      <sheetName val="эл_химз_3"/>
      <sheetName val="геология_3"/>
      <sheetName val="Смета2_проект__раб_2"/>
      <sheetName val="РС_"/>
      <sheetName val="Зап-3-_СЦБ2"/>
      <sheetName val="свод_22"/>
      <sheetName val="Данные_для_расчёта_сметы2"/>
      <sheetName val="СМЕТА_проект1"/>
      <sheetName val="Смета_12"/>
      <sheetName val="6_143"/>
      <sheetName val="6_3_13"/>
      <sheetName val="6_203"/>
      <sheetName val="6_4_13"/>
      <sheetName val="6_11_1__сторонние3"/>
      <sheetName val="8_14_КР_(списание)ОПСТИКР3"/>
      <sheetName val="Production_and_Spend1"/>
      <sheetName val="6_14_КР2"/>
      <sheetName val="Пример_расчета2"/>
      <sheetName val="СметаСводная_Рыб2"/>
      <sheetName val="Коэфф1_2"/>
      <sheetName val="Прайс_лист2"/>
      <sheetName val="1_31"/>
      <sheetName val="К_рын1"/>
      <sheetName val="Сводная_смета1"/>
      <sheetName val="свод_31"/>
      <sheetName val="к_84-к_832"/>
      <sheetName val="справ_2"/>
      <sheetName val="Пояснение_"/>
      <sheetName val="См_1_наруж_водопровод2"/>
      <sheetName val="Разработка_проекта2"/>
      <sheetName val="КП_НовоКов2"/>
      <sheetName val="ПДР_ООО_&quot;Юкос_ФБЦ&quot;1"/>
      <sheetName val="Прибыль_опл1"/>
      <sheetName val="3_11"/>
      <sheetName val="Коммерческие_расходы1"/>
      <sheetName val="13_11"/>
      <sheetName val="исходные_данные1"/>
      <sheetName val="расчетные_таблицы1"/>
      <sheetName val="Лист_опроса1"/>
      <sheetName val="СметаСводная_Колпино1"/>
      <sheetName val="HP_и_оргтехника1"/>
      <sheetName val="СметаСводная_снег1"/>
      <sheetName val="СметаСводная_павильон1"/>
      <sheetName val="Перечень_ИУ1"/>
      <sheetName val="ст_ГТМ1"/>
      <sheetName val="таблица_руководству1"/>
      <sheetName val="Суточная_добыча_за_неделю1"/>
      <sheetName val="Хаттон_90_90_Femco1"/>
      <sheetName val="Таблица_4_АСУТП1"/>
      <sheetName val="Смета_5_2__Кусты25,29,31,651"/>
      <sheetName val="свод_общ1"/>
      <sheetName val="изыскания_21"/>
      <sheetName val="КП_к_ГК1"/>
      <sheetName val="Таблица_21"/>
      <sheetName val="смета_2_проект__работы"/>
      <sheetName val="Амур_ДОН1"/>
      <sheetName val="Ачинский_НПЗ1"/>
      <sheetName val="СС_замеч_с_ответами1"/>
      <sheetName val="УП__20041"/>
      <sheetName val="в_работу1"/>
      <sheetName val="3_21"/>
      <sheetName val="3_31"/>
      <sheetName val="Р2_11"/>
      <sheetName val="Р2_21"/>
      <sheetName val="Удельные(проф_)1"/>
      <sheetName val="Константы_и_результаты1"/>
      <sheetName val="расчет_№31"/>
      <sheetName val="20_Кредиты_краткосрочные1"/>
      <sheetName val="Текущие_цены2"/>
      <sheetName val="отчет_эл_эн__20002"/>
      <sheetName val="№5_СУБ_Инж_защ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Смета_1свод1"/>
      <sheetName val="3_1_ТХ1"/>
      <sheetName val="3_51"/>
      <sheetName val="суб_подряд2"/>
      <sheetName val="ПСБ_-_ОЭ2"/>
      <sheetName val="См3_СЦБ-зап1"/>
      <sheetName val="Смета_21"/>
      <sheetName val="СметаСводная_1_оч2"/>
      <sheetName val="Перечень_Заказчиков1"/>
      <sheetName val="Капитальные_затраты1"/>
      <sheetName val="Opex_personnel_(Term_facs)1"/>
      <sheetName val="КП_(2)1"/>
      <sheetName val="2_2_1"/>
      <sheetName val="6_31"/>
      <sheetName val="6_71"/>
      <sheetName val="6_3_1_31"/>
      <sheetName val="Переменные_и_константы1"/>
      <sheetName val="свод_(2)1"/>
      <sheetName val="Калплан_ОИ2_Макм_крестики1"/>
      <sheetName val="Св__смета1"/>
      <sheetName val="РБС_ИЗМ11"/>
      <sheetName val="кп_ГК1"/>
      <sheetName val="Справочные_данные1"/>
      <sheetName val="Б_Сатка1"/>
      <sheetName val="смета_СИД1"/>
      <sheetName val="ресурсная_вед_1"/>
      <sheetName val="р_Волхов1"/>
      <sheetName val="Калплан_Кра1"/>
      <sheetName val="6_11_новый1"/>
      <sheetName val="СтрЗапасов_(2)"/>
      <sheetName val="PwC_Copies_from_old_models_--&gt;&gt;"/>
      <sheetName val="Сравнение_ДПН_факт_06-07"/>
      <sheetName val="НМ_расчеты"/>
      <sheetName val="КП_к_снег_Рыбинская1"/>
      <sheetName val="Коэф_КВ"/>
      <sheetName val="Смета_терзем"/>
      <sheetName val="Кал_план_Жукова_даты_-_не_надо"/>
      <sheetName val="матер_"/>
      <sheetName val="КП_Прим_(3)"/>
      <sheetName val="кп_(3)"/>
      <sheetName val="фонтан_разбитый2"/>
      <sheetName val="Баланс_(Ф1)"/>
      <sheetName val="Смета_3_Гидролог"/>
      <sheetName val="Записка_СЦБ"/>
      <sheetName val="Общая_часть"/>
      <sheetName val="Табл_51"/>
      <sheetName val="Табл_21"/>
      <sheetName val="См_№3_ОПР"/>
      <sheetName val="см_№6_АВЗУ_и_ГПЗУ"/>
      <sheetName val="Input_Assumptions"/>
      <sheetName val="см_№1_1_Геодезические_работы_"/>
      <sheetName val="см_№1_4_Экология_"/>
      <sheetName val="АСУ_ТП_1_этап_ПД"/>
      <sheetName val="Расчет_курса"/>
      <sheetName val="Курс_доллара"/>
      <sheetName val="Календарь_новый"/>
      <sheetName val="Смета_№_1_ИИ_линия"/>
      <sheetName val="Дополнительные_параметры"/>
      <sheetName val="Свод_объем"/>
      <sheetName val="Дог_цена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СП_1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7_3_ТН2"/>
      <sheetName val="6_12"/>
      <sheetName val="6_52-свод1"/>
      <sheetName val="ДДС_(Форма_№3)"/>
      <sheetName val="выборка_на22_июня"/>
      <sheetName val="3труба_(П)"/>
      <sheetName val="Объемы_работ_по_ПВ"/>
      <sheetName val="Таблица_5"/>
      <sheetName val="Таблица_3"/>
      <sheetName val="1_401_2"/>
      <sheetName val="Source_lists"/>
      <sheetName val="PO_Data"/>
      <sheetName val="Сводная_"/>
      <sheetName val="7_ТХ_Сети_(кор)"/>
      <sheetName val="Tier_311208"/>
      <sheetName val="Акт_выбора"/>
      <sheetName val="См_№7_Эл_"/>
      <sheetName val="См_№8_Пож_"/>
      <sheetName val="См_№3_ВиК"/>
      <sheetName val="Раб_АУ"/>
      <sheetName val="Сметы_за_сопровождение"/>
      <sheetName val="См_3_АСУ"/>
      <sheetName val="Полигон_-_ИЭИ_"/>
      <sheetName val="Смета_ТЗ_АСУ-16"/>
      <sheetName val="База_Геодезия"/>
      <sheetName val="База_Геология"/>
      <sheetName val="База_Геофизика"/>
      <sheetName val="4_1_1"/>
      <sheetName val="исп_1_1_1"/>
      <sheetName val="База_Гидро"/>
      <sheetName val="4_2_1"/>
      <sheetName val="исп_1_1_2"/>
      <sheetName val="Исп__смета_этап_1_1,_1_2"/>
      <sheetName val="Бл_электр_"/>
      <sheetName val="лч_и_кам"/>
      <sheetName val="Объем_работ"/>
      <sheetName val="ТЗ_АСУ-1"/>
      <sheetName val="Виды_работ_АСО"/>
      <sheetName val="2_Геология"/>
      <sheetName val="ИД_СМР"/>
      <sheetName val="ФОТ_для_смет"/>
      <sheetName val="таблица_руко_1"/>
      <sheetName val="Вспом_"/>
      <sheetName val="ПД-2_2"/>
      <sheetName val="1_14"/>
      <sheetName val="1_7"/>
      <sheetName val="РАСПРЕД_ПО_ПРОЦЕСС"/>
      <sheetName val="Исх_"/>
      <sheetName val="ИД_ПНР"/>
      <sheetName val="см_5_ОДД_"/>
      <sheetName val="таблица_руко "/>
      <sheetName val="эл_химз_5"/>
      <sheetName val="геология_5"/>
      <sheetName val="Смета2_проект__раб_4"/>
      <sheetName val="РС_2"/>
      <sheetName val="Зап-3-_СЦБ4"/>
      <sheetName val="свод_24"/>
      <sheetName val="Данные_для_расчёта_сметы4"/>
      <sheetName val="СМЕТА_проект3"/>
      <sheetName val="Смета_14"/>
      <sheetName val="6_145"/>
      <sheetName val="6_3_15"/>
      <sheetName val="6_205"/>
      <sheetName val="6_4_15"/>
      <sheetName val="6_11_1__сторонние5"/>
      <sheetName val="8_14_КР_(списание)ОПСТИКР5"/>
      <sheetName val="Production_and_Spend3"/>
      <sheetName val="6_14_КР4"/>
      <sheetName val="Пример_расчета4"/>
      <sheetName val="СметаСводная_Рыб4"/>
      <sheetName val="Коэфф1_4"/>
      <sheetName val="Прайс_лист4"/>
      <sheetName val="1_33"/>
      <sheetName val="К_рын3"/>
      <sheetName val="Сводная_смета3"/>
      <sheetName val="свод_33"/>
      <sheetName val="к_84-к_834"/>
      <sheetName val="справ_4"/>
      <sheetName val="Пояснение_2"/>
      <sheetName val="См_1_наруж_водопровод4"/>
      <sheetName val="Разработка_проекта4"/>
      <sheetName val="КП_НовоКов4"/>
      <sheetName val="ПДР_ООО_&quot;Юкос_ФБЦ&quot;3"/>
      <sheetName val="Прибыль_опл3"/>
      <sheetName val="3_13"/>
      <sheetName val="Коммерческие_расходы3"/>
      <sheetName val="13_13"/>
      <sheetName val="исходные_данные3"/>
      <sheetName val="расчетные_таблицы3"/>
      <sheetName val="Лист_опроса3"/>
      <sheetName val="СметаСводная_Колпино3"/>
      <sheetName val="HP_и_оргтехника3"/>
      <sheetName val="СметаСводная_снег3"/>
      <sheetName val="СметаСводная_павильон3"/>
      <sheetName val="Перечень_ИУ3"/>
      <sheetName val="ст_ГТМ3"/>
      <sheetName val="таблица_руководству3"/>
      <sheetName val="Суточная_добыча_за_неделю3"/>
      <sheetName val="Хаттон_90_90_Femco3"/>
      <sheetName val="Таблица_4_АСУТП3"/>
      <sheetName val="Смета_5_2__Кусты25,29,31,653"/>
      <sheetName val="свод_общ3"/>
      <sheetName val="изыскания_23"/>
      <sheetName val="КП_к_ГК3"/>
      <sheetName val="Таблица_23"/>
      <sheetName val="смета_2_проект__работы2"/>
      <sheetName val="Амур_ДОН3"/>
      <sheetName val="Ачинский_НПЗ3"/>
      <sheetName val="СС_замеч_с_ответами3"/>
      <sheetName val="УП__20043"/>
      <sheetName val="в_работу3"/>
      <sheetName val="3_23"/>
      <sheetName val="3_33"/>
      <sheetName val="Р2_13"/>
      <sheetName val="Р2_23"/>
      <sheetName val="Удельные(проф_)3"/>
      <sheetName val="Константы_и_результаты3"/>
      <sheetName val="расчет_№33"/>
      <sheetName val="20_Кредиты_краткосрочные3"/>
      <sheetName val="Текущие_цены4"/>
      <sheetName val="отчет_эл_эн__20004"/>
      <sheetName val="№5_СУБ_Инж_защ3"/>
      <sheetName val="Исполнение__освоение_по_закупк3"/>
      <sheetName val="Исполнение_для_Ускова3"/>
      <sheetName val="Выборка_по_отсыпкам3"/>
      <sheetName val="ИП__отсыпки_3"/>
      <sheetName val="ИП__отсыпки_ФОТ_диз_т_3"/>
      <sheetName val="ИП__отсыпки___выборка_3"/>
      <sheetName val="Исполнение_по_оборуд_3"/>
      <sheetName val="Исполнение_по_оборуд___2_3"/>
      <sheetName val="Исполнение_сжато3"/>
      <sheetName val="Форма_для_бурения3"/>
      <sheetName val="Форма_для_КС3"/>
      <sheetName val="Форма_для_ГР3"/>
      <sheetName val="Смета_1свод3"/>
      <sheetName val="3_1_ТХ3"/>
      <sheetName val="3_53"/>
      <sheetName val="суб_подряд4"/>
      <sheetName val="ПСБ_-_ОЭ4"/>
      <sheetName val="См3_СЦБ-зап3"/>
      <sheetName val="Смета_23"/>
      <sheetName val="СметаСводная_1_оч4"/>
      <sheetName val="Перечень_Заказчиков3"/>
      <sheetName val="Капитальные_затраты3"/>
      <sheetName val="Opex_personnel_(Term_facs)3"/>
      <sheetName val="КП_(2)3"/>
      <sheetName val="2_2_3"/>
      <sheetName val="6_33"/>
      <sheetName val="6_73"/>
      <sheetName val="6_3_1_33"/>
      <sheetName val="Переменные_и_константы3"/>
      <sheetName val="свод_(2)3"/>
      <sheetName val="Калплан_ОИ2_Макм_крестики3"/>
      <sheetName val="Св__смета3"/>
      <sheetName val="РБС_ИЗМ13"/>
      <sheetName val="кп_ГК3"/>
      <sheetName val="Справочные_данные3"/>
      <sheetName val="Б_Сатка3"/>
      <sheetName val="смета_СИД3"/>
      <sheetName val="ресурсная_вед_3"/>
      <sheetName val="р_Волхов3"/>
      <sheetName val="Калплан_Кра3"/>
      <sheetName val="6_11_новый3"/>
      <sheetName val="СтрЗапасов_(2)2"/>
      <sheetName val="PwC_Copies_from_old_models_--&gt;2"/>
      <sheetName val="Сравнение_ДПН_факт_06-072"/>
      <sheetName val="НМ_расчеты2"/>
      <sheetName val="КП_к_снег_Рыбинская3"/>
      <sheetName val="Коэф_КВ2"/>
      <sheetName val="Смета_терзем2"/>
      <sheetName val="Кал_план_Жукова_даты_-_не_надо2"/>
      <sheetName val="матер_2"/>
      <sheetName val="КП_Прим_(3)2"/>
      <sheetName val="кп_(3)2"/>
      <sheetName val="фонтан_разбитый22"/>
      <sheetName val="Баланс_(Ф1)2"/>
      <sheetName val="Смета_3_Гидролог2"/>
      <sheetName val="Записка_СЦБ2"/>
      <sheetName val="Общая_часть2"/>
      <sheetName val="Табл_53"/>
      <sheetName val="Табл_23"/>
      <sheetName val="См_№3_ОПР2"/>
      <sheetName val="см_№6_АВЗУ_и_ГПЗУ2"/>
      <sheetName val="Input_Assumptions2"/>
      <sheetName val="см_№1_1_Геодезические_работы_2"/>
      <sheetName val="см_№1_4_Экология_2"/>
      <sheetName val="АСУ_ТП_1_этап_ПД2"/>
      <sheetName val="Расчет_курса2"/>
      <sheetName val="Курс_доллара2"/>
      <sheetName val="Календарь_новый2"/>
      <sheetName val="Смета_№_1_ИИ_линия2"/>
      <sheetName val="Дополнительные_параметры2"/>
      <sheetName val="Свод_объем2"/>
      <sheetName val="Дог_цена2"/>
      <sheetName val="р_Нева3"/>
      <sheetName val="р_Молога3"/>
      <sheetName val="18_рек_Ю-Х3"/>
      <sheetName val="нпс_Палкино3"/>
      <sheetName val="Россия_-_Китай3"/>
      <sheetName val="КМ_210-2383"/>
      <sheetName val="БТС-2_км_405-4593"/>
      <sheetName val="БТС-2_км_405-4533"/>
      <sheetName val="БТС-2_км_313-3523"/>
      <sheetName val="БТС-2_км326-3523"/>
      <sheetName val="Улейма_И3"/>
      <sheetName val="Белая_УБКА3"/>
      <sheetName val="км_72-75р_Левоннька3"/>
      <sheetName val="киенгоп-н_Челны_км_104-2063"/>
      <sheetName val="ВЛ_Урдома3"/>
      <sheetName val="Вл_Микунь_Урдома3"/>
      <sheetName val="ВЛ_Синдор-Микунь3"/>
      <sheetName val="Тон_Чермасан3"/>
      <sheetName val="Трасса_км_16-1473"/>
      <sheetName val="трасса_0-763"/>
      <sheetName val="Колва_783"/>
      <sheetName val="Гидрология__р_Колва_км_383"/>
      <sheetName val="ПСП_3"/>
      <sheetName val="Новая_сводка_(до_бюджета)_(2)4"/>
      <sheetName val="Что_пришло4"/>
      <sheetName val="влад-таблица_(2)4"/>
      <sheetName val="Новая_сводка_(до_бюджета)4"/>
      <sheetName val="Новая_сводка4"/>
      <sheetName val="Общие_расходы4"/>
      <sheetName val="Новая_сводка_(по_бюджету)4"/>
      <sheetName val="Íîâàÿ_ñâîäêà_(äî_áþäæåòà)_(2)4"/>
      <sheetName val="×òî_ïðèøëî4"/>
      <sheetName val="âëàä-òàáëèöà_(2)4"/>
      <sheetName val="Íîâàÿ_ñâîäêà_(äî_áþäæåòà)4"/>
      <sheetName val="Íîâàÿ_ñâîäêà4"/>
      <sheetName val="Îáùèå_ðàñõîäû4"/>
      <sheetName val="Íîâàÿ_ñâîäêà_(ïî_áþäæåòó)4"/>
      <sheetName val="6_10_14"/>
      <sheetName val="6_7_3_ТН4"/>
      <sheetName val="6_15"/>
      <sheetName val="6_52-свод3"/>
      <sheetName val="ДДС_(Форма_№3)2"/>
      <sheetName val="выборка_на22_июня2"/>
      <sheetName val="3труба_(П)2"/>
      <sheetName val="Объемы_работ_по_ПВ2"/>
      <sheetName val="Таблица_52"/>
      <sheetName val="Таблица_32"/>
      <sheetName val="1_401_22"/>
      <sheetName val="Source_lists2"/>
      <sheetName val="PO_Data2"/>
      <sheetName val="Сводная_2"/>
      <sheetName val="7_ТХ_Сети_(кор)2"/>
      <sheetName val="Tier_3112082"/>
      <sheetName val="Акт_выбора2"/>
      <sheetName val="См_№7_Эл_2"/>
      <sheetName val="См_№8_Пож_2"/>
      <sheetName val="См_№3_ВиК2"/>
      <sheetName val="Раб_АУ2"/>
      <sheetName val="Сметы_за_сопровождение2"/>
      <sheetName val="См_3_АСУ2"/>
      <sheetName val="Полигон_-_ИЭИ_2"/>
      <sheetName val="Смета_ТЗ_АСУ-162"/>
      <sheetName val="База_Геодезия2"/>
      <sheetName val="База_Геология2"/>
      <sheetName val="База_Геофизика2"/>
      <sheetName val="4_1_12"/>
      <sheetName val="исп_1_1_12"/>
      <sheetName val="База_Гидро2"/>
      <sheetName val="4_2_12"/>
      <sheetName val="исп_1_1_22"/>
      <sheetName val="Исп__смета_этап_1_1,_1_22"/>
      <sheetName val="Бл_электр_2"/>
      <sheetName val="лч_и_кам2"/>
      <sheetName val="Объем_работ2"/>
      <sheetName val="ТЗ_АСУ-12"/>
      <sheetName val="Виды_работ_АСО2"/>
      <sheetName val="2_Геология2"/>
      <sheetName val="ИД_СМР2"/>
      <sheetName val="ФОТ_для_смет2"/>
      <sheetName val="Вспом_2"/>
      <sheetName val="ПД-2_22"/>
      <sheetName val="1_142"/>
      <sheetName val="1_72"/>
      <sheetName val="РАСПРЕД_ПО_ПРОЦЕСС2"/>
      <sheetName val="Исх_2"/>
      <sheetName val="ИД_ПНР2"/>
      <sheetName val="см_5_ОДД_2"/>
      <sheetName val="Смета_2_эл_монтаж"/>
      <sheetName val="Смета_1_общестроит"/>
      <sheetName val="СВ_2"/>
      <sheetName val="1_2_"/>
      <sheetName val="Технический_лист"/>
      <sheetName val="кап_ремонт"/>
      <sheetName val="Ограничения_шаблон"/>
      <sheetName val="Причины_отклонений"/>
      <sheetName val="Статус_работы"/>
      <sheetName val="Уровень_графика"/>
      <sheetName val="анализ_2003_2004исполнение_МТО"/>
      <sheetName val="Main_list"/>
      <sheetName val="Приложение_2"/>
      <sheetName val="_Свод"/>
      <sheetName val="Договорная_цена"/>
      <sheetName val="аванс_по_ОС"/>
      <sheetName val="Авансы_выданные"/>
      <sheetName val="Кред__задолж_"/>
      <sheetName val="таблица_руко_3"/>
      <sheetName val="ГАЗ_камаз"/>
      <sheetName val="№2Гидромет."/>
      <sheetName val="№2Геолог"/>
      <sheetName val="№2Геолог с.п."/>
      <sheetName val="№3Экологи (2этап)"/>
      <sheetName val="Пра_x0000_с_лист"/>
      <sheetName val="исключ ЭХЗ"/>
      <sheetName val="БДР"/>
      <sheetName val="КБК ДПК"/>
      <sheetName val="геол"/>
      <sheetName val="Должности"/>
      <sheetName val="const"/>
      <sheetName val="расчеты"/>
      <sheetName val="3 Сл.-структура затрат"/>
      <sheetName val="Исходная"/>
      <sheetName val="Пра"/>
      <sheetName val="Прил.5 СС"/>
      <sheetName val="Panduit"/>
      <sheetName val="расчет вязкости"/>
      <sheetName val="Сравнение с Finder - ДНС-5"/>
      <sheetName val="ДЦ"/>
      <sheetName val=" Оборудование  end"/>
      <sheetName val="ПС 110 кВ (доп)"/>
      <sheetName val="автоматизация РД"/>
      <sheetName val="Форма 2.1"/>
      <sheetName val="W28"/>
      <sheetName val="сводная (2)"/>
      <sheetName val="Настройки"/>
      <sheetName val="таблица_руко_4"/>
      <sheetName val="aeaa-oaaeeoa"/>
      <sheetName val="Iiaay naiaea (ai a?a?aoa) (2)"/>
      <sheetName val="?oi i?eoei"/>
      <sheetName val="aeaa-oaaeeoa (2)"/>
      <sheetName val="Iiaay naiaea (ai a?a?aoa)"/>
      <sheetName val="Naiaea"/>
      <sheetName val="Iiaay naiaea"/>
      <sheetName val="A?-o"/>
      <sheetName val="Ia?aoInoaoee"/>
      <sheetName val="Iauea ?anoiau"/>
      <sheetName val="Iiaay naiaea (ii a?a?aoo)"/>
      <sheetName val="Iiaay_naiaea_(ai_a?a?aoa)_(2)"/>
      <sheetName val="?oi_i?eoei"/>
      <sheetName val="aeaa-oaaeeoa_(2)"/>
      <sheetName val="Iiaay_naiaea_(ai_a?a?aoa)"/>
      <sheetName val="Iiaay_naiaea"/>
      <sheetName val="Iauea_?anoiau"/>
      <sheetName val="Iiaay_naiaea_(ii_a?a?aoo)"/>
      <sheetName val="Iiaay_naiaea_(ai_a?a?aoa)_(2)1"/>
      <sheetName val="?oi_i?eoei1"/>
      <sheetName val="aeaa-oaaeeoa_(2)1"/>
      <sheetName val="Iiaay_naiaea_(ai_a?a?aoa)1"/>
      <sheetName val="Iiaay_naiaea1"/>
      <sheetName val="Iauea_?anoiau1"/>
      <sheetName val="Iiaay_naiaea_(ii_a?a?aoo)1"/>
      <sheetName val="?????????????????"/>
      <sheetName val="СВ"/>
      <sheetName val="Список_объектов"/>
      <sheetName val="GLOBAL"/>
      <sheetName val="ПД-2.1"/>
      <sheetName val="Прочее"/>
      <sheetName val="ЛЧ Р"/>
      <sheetName val="темп"/>
      <sheetName val="Производство электроэнергии"/>
      <sheetName val="Т11"/>
      <sheetName val="Т12"/>
      <sheetName val="Т7"/>
      <sheetName val="1.1"/>
      <sheetName val="1.2-1"/>
      <sheetName val="1.2-2"/>
      <sheetName val="1.2-3"/>
      <sheetName val="1.2-4"/>
      <sheetName val="1.2-5"/>
      <sheetName val="1.3.1"/>
      <sheetName val="1.3.2"/>
      <sheetName val="1.3.3"/>
      <sheetName val="1.4.1.1"/>
      <sheetName val="1.4.1.2"/>
      <sheetName val="1.4.1.3"/>
      <sheetName val="1.4.1.5"/>
      <sheetName val="1.5"/>
      <sheetName val="№2.1"/>
      <sheetName val="№2.2-1"/>
      <sheetName val="№2.2-2"/>
      <sheetName val="№2.2-3 "/>
      <sheetName val="2.2-5 "/>
      <sheetName val="№2.3.1"/>
      <sheetName val="№2.3.2"/>
      <sheetName val="2.3.3"/>
      <sheetName val="2.4.1.1"/>
      <sheetName val="2.4.1.3"/>
      <sheetName val="№3.1"/>
      <sheetName val="№3.2-1"/>
      <sheetName val="№3.2-2"/>
      <sheetName val="№3.2-3"/>
      <sheetName val="3.2-5 "/>
      <sheetName val="3.3.1"/>
      <sheetName val="3.3.2"/>
      <sheetName val="3.3.3"/>
      <sheetName val="3.4.1.3"/>
      <sheetName val="2.6"/>
      <sheetName val="2.7"/>
      <sheetName val="4.1"/>
      <sheetName val="4.2"/>
      <sheetName val="4.3"/>
      <sheetName val="4.4"/>
      <sheetName val="4.5"/>
      <sheetName val="4.6"/>
      <sheetName val="4.7"/>
      <sheetName val="4.9"/>
      <sheetName val="4.10"/>
      <sheetName val="4.10 (3)"/>
      <sheetName val="4.10 (2)"/>
      <sheetName val="4.11"/>
      <sheetName val="4.12"/>
      <sheetName val="4.13"/>
      <sheetName val="4.14"/>
      <sheetName val="4.15"/>
      <sheetName val="4.16"/>
      <sheetName val="4.17"/>
      <sheetName val="4.18"/>
      <sheetName val="4.19"/>
      <sheetName val="5.1"/>
      <sheetName val="5.2"/>
      <sheetName val="5.3"/>
      <sheetName val="5.4"/>
      <sheetName val="5.5"/>
      <sheetName val="5.6"/>
      <sheetName val="5.7"/>
      <sheetName val="5.8"/>
      <sheetName val="Настройка"/>
      <sheetName val="База ВОП"/>
      <sheetName val="База ПИР"/>
      <sheetName val="2.1"/>
      <sheetName val="2.2"/>
      <sheetName val="2.3"/>
      <sheetName val="2.3.2"/>
      <sheetName val="2.4"/>
      <sheetName val="2.5"/>
      <sheetName val=" Ком"/>
      <sheetName val="2.3.лаб"/>
      <sheetName val="3.1земля"/>
      <sheetName val="6.1-7.1"/>
      <sheetName val="рекульт"/>
      <sheetName val="ГО и ЧС"/>
      <sheetName val="ДПБ"/>
      <sheetName val="№3"/>
      <sheetName val="№1 СИД"/>
      <sheetName val="№2 Ком дьяк"/>
      <sheetName val="№3.2"/>
      <sheetName val="№3.3"/>
      <sheetName val="СВ смета"/>
      <sheetName val="№3.4"/>
      <sheetName val="№4 ПДЛУ и ЗУ"/>
      <sheetName val="№5 ППиМТ"/>
      <sheetName val="№6.1 ТГВ"/>
      <sheetName val="№6.2 ЭХЗ"/>
      <sheetName val="№6.3 ЭС (согл )"/>
      <sheetName val="№6.4 КИП"/>
      <sheetName val="№6.5 Согл (КИП) "/>
      <sheetName val="№6.6 МЕО "/>
      <sheetName val="№6.7 ПожБ (ПД)"/>
      <sheetName val="№6.8 Пром без (ПД)"/>
      <sheetName val="№6.9 эк аспект"/>
      <sheetName val="№6.10 ОВОС"/>
      <sheetName val="№6.11 отвод"/>
      <sheetName val="№6.12 рекул"/>
      <sheetName val="№6.13 отход"/>
      <sheetName val="№6.14 выброс"/>
      <sheetName val="№6.15 ИБ (ПД)"/>
      <sheetName val="№6.16 ИБ (РД)"/>
      <sheetName val="ЕТС (ф)"/>
      <sheetName val="Смета _4ПР ЭХЗ"/>
      <sheetName val="РабПр"/>
      <sheetName val="См_2 Шатурс сети  проект работы"/>
      <sheetName val="Ref"/>
      <sheetName val="выборка "/>
      <sheetName val="выборка раб"/>
      <sheetName val="См_2_Шатурс_сети__проект_работы"/>
      <sheetName val="исключ_ЭХЗ"/>
      <sheetName val="КБК_ДПК"/>
      <sheetName val="Исх. данные"/>
      <sheetName val="Исх1"/>
      <sheetName val="Промер глуб"/>
      <sheetName val="Расчет №1.1"/>
      <sheetName val="Расчет №2.1"/>
      <sheetName val="ЕТС_(ф)"/>
      <sheetName val="Исх__данные"/>
      <sheetName val="Промер_глуб"/>
      <sheetName val="СмРучБур"/>
      <sheetName val="7"/>
      <sheetName val="Локальная смета 6-3-2"/>
      <sheetName val="РС"/>
      <sheetName val="Смета 7"/>
      <sheetName val="сммашбур"/>
      <sheetName val="ОбмОбслЗемОд"/>
      <sheetName val="телемехан"/>
      <sheetName val="Settings"/>
      <sheetName val="Форма 9"/>
      <sheetName val="Форма 10"/>
      <sheetName val="ИНСТРУКЦИЯ"/>
      <sheetName val="Расч(подряд)"/>
      <sheetName val="Акты"/>
      <sheetName val="ЛС_БИ"/>
      <sheetName val="1-1"/>
      <sheetName val="1-2"/>
      <sheetName val="1-4"/>
      <sheetName val="изм2-1"/>
      <sheetName val="2-2"/>
      <sheetName val="2-3"/>
      <sheetName val="изм7-1"/>
      <sheetName val="изм9-1"/>
      <sheetName val="проектные роли"/>
      <sheetName val="Акт выполненных работ 46"/>
      <sheetName val="SMW_Служебная"/>
      <sheetName val="Смета180"/>
      <sheetName val="ДКСС от МПС"/>
      <sheetName val="СметаСводная п54"/>
      <sheetName val="ЖД 3.1"/>
      <sheetName val="УСР"/>
      <sheetName val="Объемы"/>
      <sheetName val="№2Гидромет_"/>
      <sheetName val="№2Геолог_с_п_"/>
      <sheetName val="№3Экологи_(2этап)"/>
      <sheetName val="3_Сл_-структура_затрат"/>
      <sheetName val="Прил_5_СС"/>
      <sheetName val="расчет_вязкости"/>
      <sheetName val="Сравнение_с_Finder_-_ДНС-5"/>
      <sheetName val="_Оборудование__end"/>
      <sheetName val="ПС_110_кВ_(доп)"/>
      <sheetName val="автоматизация_РД"/>
      <sheetName val="Iiaay_naiaea_(ai_a?a?aoa)_(2)2"/>
      <sheetName val="?oi_i?eoei2"/>
      <sheetName val="aeaa-oaaeeoa_(2)2"/>
      <sheetName val="Iiaay_naiaea_(ai_a?a?aoa)2"/>
      <sheetName val="Iiaay_naiaea2"/>
      <sheetName val="Iauea_?anoiau2"/>
      <sheetName val="Iiaay_naiaea_(ii_a?a?aoo)2"/>
      <sheetName val="Iiaay_naiaea_(ai_a?a?aoa)_(2)3"/>
      <sheetName val="?oi_i?eoei3"/>
      <sheetName val="aeaa-oaaeeoa_(2)3"/>
      <sheetName val="Iiaay_naiaea_(ai_a?a?aoa)3"/>
      <sheetName val="Iiaay_naiaea3"/>
      <sheetName val="Iauea_?anoiau3"/>
      <sheetName val="Iiaay_naiaea_(ii_a?a?aoo)3"/>
      <sheetName val="Iiaay_naiaea_(ai_a?a?aoa)_(2)4"/>
      <sheetName val="?oi_i?eoei4"/>
      <sheetName val="aeaa-oaaeeoa_(2)4"/>
      <sheetName val="Iiaay_naiaea_(ai_a?a?aoa)4"/>
      <sheetName val="Iiaay_naiaea4"/>
      <sheetName val="Iauea_?anoiau4"/>
      <sheetName val="Iiaay_naiaea_(ii_a?a?aoo)4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/>
      <sheetData sheetId="153"/>
      <sheetData sheetId="154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/>
      <sheetData sheetId="166"/>
      <sheetData sheetId="167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/>
      <sheetData sheetId="230"/>
      <sheetData sheetId="23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 refreshError="1"/>
      <sheetData sheetId="1553" refreshError="1"/>
      <sheetData sheetId="1554" refreshError="1"/>
      <sheetData sheetId="1555" refreshError="1"/>
      <sheetData sheetId="1556" refreshError="1"/>
      <sheetData sheetId="1557" refreshError="1"/>
      <sheetData sheetId="1558" refreshError="1"/>
      <sheetData sheetId="1559" refreshError="1"/>
      <sheetData sheetId="1560" refreshError="1"/>
      <sheetData sheetId="1561" refreshError="1"/>
      <sheetData sheetId="1562" refreshError="1"/>
      <sheetData sheetId="1563" refreshError="1"/>
      <sheetData sheetId="1564" refreshError="1"/>
      <sheetData sheetId="1565" refreshError="1"/>
      <sheetData sheetId="1566" refreshError="1"/>
      <sheetData sheetId="1567" refreshError="1"/>
      <sheetData sheetId="1568" refreshError="1"/>
      <sheetData sheetId="1569" refreshError="1"/>
      <sheetData sheetId="1570" refreshError="1"/>
      <sheetData sheetId="1571" refreshError="1"/>
      <sheetData sheetId="1572" refreshError="1"/>
      <sheetData sheetId="1573" refreshError="1"/>
      <sheetData sheetId="1574" refreshError="1"/>
      <sheetData sheetId="1575" refreshError="1"/>
      <sheetData sheetId="1576" refreshError="1"/>
      <sheetData sheetId="1577" refreshError="1"/>
      <sheetData sheetId="1578" refreshError="1"/>
      <sheetData sheetId="1579" refreshError="1"/>
      <sheetData sheetId="1580"/>
      <sheetData sheetId="1581" refreshError="1"/>
      <sheetData sheetId="1582" refreshError="1"/>
      <sheetData sheetId="1583" refreshError="1"/>
      <sheetData sheetId="1584" refreshError="1"/>
      <sheetData sheetId="1585" refreshError="1"/>
      <sheetData sheetId="1586" refreshError="1"/>
      <sheetData sheetId="1587" refreshError="1"/>
      <sheetData sheetId="1588" refreshError="1"/>
      <sheetData sheetId="1589" refreshError="1"/>
      <sheetData sheetId="1590" refreshError="1"/>
      <sheetData sheetId="1591" refreshError="1"/>
      <sheetData sheetId="1592" refreshError="1"/>
      <sheetData sheetId="1593" refreshError="1"/>
      <sheetData sheetId="1594" refreshError="1"/>
      <sheetData sheetId="1595" refreshError="1"/>
      <sheetData sheetId="1596" refreshError="1"/>
      <sheetData sheetId="1597" refreshError="1"/>
      <sheetData sheetId="1598" refreshError="1"/>
      <sheetData sheetId="1599" refreshError="1"/>
      <sheetData sheetId="1600" refreshError="1"/>
      <sheetData sheetId="1601" refreshError="1"/>
      <sheetData sheetId="1602" refreshError="1"/>
      <sheetData sheetId="1603" refreshError="1"/>
      <sheetData sheetId="1604" refreshError="1"/>
      <sheetData sheetId="1605" refreshError="1"/>
      <sheetData sheetId="1606" refreshError="1"/>
      <sheetData sheetId="1607" refreshError="1"/>
      <sheetData sheetId="1608" refreshError="1"/>
      <sheetData sheetId="1609" refreshError="1"/>
      <sheetData sheetId="1610" refreshError="1"/>
      <sheetData sheetId="1611" refreshError="1"/>
      <sheetData sheetId="1612" refreshError="1"/>
      <sheetData sheetId="1613" refreshError="1"/>
      <sheetData sheetId="1614" refreshError="1"/>
      <sheetData sheetId="1615" refreshError="1"/>
      <sheetData sheetId="1616" refreshError="1"/>
      <sheetData sheetId="1617" refreshError="1"/>
      <sheetData sheetId="1618" refreshError="1"/>
      <sheetData sheetId="1619" refreshError="1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 refreshError="1"/>
      <sheetData sheetId="1628" refreshError="1"/>
      <sheetData sheetId="1629" refreshError="1"/>
      <sheetData sheetId="1630" refreshError="1"/>
      <sheetData sheetId="1631" refreshError="1"/>
      <sheetData sheetId="1632" refreshError="1"/>
      <sheetData sheetId="1633" refreshError="1"/>
      <sheetData sheetId="1634" refreshError="1"/>
      <sheetData sheetId="1635" refreshError="1"/>
      <sheetData sheetId="1636" refreshError="1"/>
      <sheetData sheetId="1637" refreshError="1"/>
      <sheetData sheetId="1638" refreshError="1"/>
      <sheetData sheetId="1639" refreshError="1"/>
      <sheetData sheetId="1640" refreshError="1"/>
      <sheetData sheetId="1641" refreshError="1"/>
      <sheetData sheetId="1642" refreshError="1"/>
      <sheetData sheetId="1643" refreshError="1"/>
      <sheetData sheetId="1644" refreshError="1"/>
      <sheetData sheetId="1645" refreshError="1"/>
      <sheetData sheetId="1646" refreshError="1"/>
      <sheetData sheetId="1647" refreshError="1"/>
      <sheetData sheetId="1648" refreshError="1"/>
      <sheetData sheetId="1649" refreshError="1"/>
      <sheetData sheetId="1650" refreshError="1"/>
      <sheetData sheetId="1651" refreshError="1"/>
      <sheetData sheetId="1652" refreshError="1"/>
      <sheetData sheetId="1653" refreshError="1"/>
      <sheetData sheetId="1654" refreshError="1"/>
      <sheetData sheetId="1655" refreshError="1"/>
      <sheetData sheetId="1656" refreshError="1"/>
      <sheetData sheetId="1657" refreshError="1"/>
      <sheetData sheetId="1658" refreshError="1"/>
      <sheetData sheetId="1659" refreshError="1"/>
      <sheetData sheetId="1660" refreshError="1"/>
      <sheetData sheetId="1661" refreshError="1"/>
      <sheetData sheetId="1662" refreshError="1"/>
      <sheetData sheetId="1663" refreshError="1"/>
      <sheetData sheetId="1664" refreshError="1"/>
      <sheetData sheetId="1665" refreshError="1"/>
      <sheetData sheetId="1666" refreshError="1"/>
      <sheetData sheetId="1667" refreshError="1"/>
      <sheetData sheetId="1668" refreshError="1"/>
      <sheetData sheetId="1669" refreshError="1"/>
      <sheetData sheetId="1670" refreshError="1"/>
      <sheetData sheetId="1671" refreshError="1"/>
      <sheetData sheetId="1672" refreshError="1"/>
      <sheetData sheetId="1673" refreshError="1"/>
      <sheetData sheetId="1674" refreshError="1"/>
      <sheetData sheetId="1675" refreshError="1"/>
      <sheetData sheetId="1676" refreshError="1"/>
      <sheetData sheetId="1677" refreshError="1"/>
      <sheetData sheetId="1678" refreshError="1"/>
      <sheetData sheetId="1679" refreshError="1"/>
      <sheetData sheetId="1680" refreshError="1"/>
      <sheetData sheetId="1681" refreshError="1"/>
      <sheetData sheetId="1682" refreshError="1"/>
      <sheetData sheetId="1683" refreshError="1"/>
      <sheetData sheetId="1684" refreshError="1"/>
      <sheetData sheetId="1685" refreshError="1"/>
      <sheetData sheetId="1686" refreshError="1"/>
      <sheetData sheetId="1687" refreshError="1"/>
      <sheetData sheetId="1688" refreshError="1"/>
      <sheetData sheetId="1689" refreshError="1"/>
      <sheetData sheetId="1690" refreshError="1"/>
      <sheetData sheetId="1691" refreshError="1"/>
      <sheetData sheetId="1692" refreshError="1"/>
      <sheetData sheetId="1693" refreshError="1"/>
      <sheetData sheetId="1694" refreshError="1"/>
      <sheetData sheetId="1695" refreshError="1"/>
      <sheetData sheetId="1696" refreshError="1"/>
      <sheetData sheetId="1697" refreshError="1"/>
      <sheetData sheetId="1698" refreshError="1"/>
      <sheetData sheetId="1699" refreshError="1"/>
      <sheetData sheetId="1700" refreshError="1"/>
      <sheetData sheetId="1701" refreshError="1"/>
      <sheetData sheetId="1702" refreshError="1"/>
      <sheetData sheetId="1703" refreshError="1"/>
      <sheetData sheetId="1704" refreshError="1"/>
      <sheetData sheetId="1705" refreshError="1"/>
      <sheetData sheetId="1706" refreshError="1"/>
      <sheetData sheetId="1707" refreshError="1"/>
      <sheetData sheetId="1708" refreshError="1"/>
      <sheetData sheetId="1709" refreshError="1"/>
      <sheetData sheetId="1710" refreshError="1"/>
      <sheetData sheetId="1711" refreshError="1"/>
      <sheetData sheetId="1712" refreshError="1"/>
      <sheetData sheetId="1713" refreshError="1"/>
      <sheetData sheetId="1714" refreshError="1"/>
      <sheetData sheetId="1715" refreshError="1"/>
      <sheetData sheetId="1716" refreshError="1"/>
      <sheetData sheetId="1717" refreshError="1"/>
      <sheetData sheetId="1718" refreshError="1"/>
      <sheetData sheetId="1719" refreshError="1"/>
      <sheetData sheetId="1720" refreshError="1"/>
      <sheetData sheetId="1721" refreshError="1"/>
      <sheetData sheetId="1722" refreshError="1"/>
      <sheetData sheetId="1723" refreshError="1"/>
      <sheetData sheetId="1724" refreshError="1"/>
      <sheetData sheetId="1725" refreshError="1"/>
      <sheetData sheetId="1726" refreshError="1"/>
      <sheetData sheetId="1727" refreshError="1"/>
      <sheetData sheetId="1728" refreshError="1"/>
      <sheetData sheetId="1729" refreshError="1"/>
      <sheetData sheetId="1730" refreshError="1"/>
      <sheetData sheetId="1731" refreshError="1"/>
      <sheetData sheetId="1732" refreshError="1"/>
      <sheetData sheetId="1733" refreshError="1"/>
      <sheetData sheetId="1734" refreshError="1"/>
      <sheetData sheetId="1735" refreshError="1"/>
      <sheetData sheetId="1736" refreshError="1"/>
      <sheetData sheetId="1737" refreshError="1"/>
      <sheetData sheetId="1738" refreshError="1"/>
      <sheetData sheetId="1739" refreshError="1"/>
      <sheetData sheetId="1740" refreshError="1"/>
      <sheetData sheetId="1741" refreshError="1"/>
      <sheetData sheetId="1742" refreshError="1"/>
      <sheetData sheetId="1743"/>
      <sheetData sheetId="1744" refreshError="1"/>
      <sheetData sheetId="1745"/>
      <sheetData sheetId="1746" refreshError="1"/>
      <sheetData sheetId="1747" refreshError="1"/>
      <sheetData sheetId="1748" refreshError="1"/>
      <sheetData sheetId="1749" refreshError="1"/>
      <sheetData sheetId="1750" refreshError="1"/>
      <sheetData sheetId="1751" refreshError="1"/>
      <sheetData sheetId="1752" refreshError="1"/>
      <sheetData sheetId="1753" refreshError="1"/>
      <sheetData sheetId="1754" refreshError="1"/>
      <sheetData sheetId="1755" refreshError="1"/>
      <sheetData sheetId="1756" refreshError="1"/>
      <sheetData sheetId="1757" refreshError="1"/>
      <sheetData sheetId="1758"/>
      <sheetData sheetId="1759" refreshError="1"/>
      <sheetData sheetId="1760" refreshError="1"/>
      <sheetData sheetId="1761" refreshError="1"/>
      <sheetData sheetId="1762" refreshError="1"/>
      <sheetData sheetId="1763" refreshError="1"/>
      <sheetData sheetId="1764" refreshError="1"/>
      <sheetData sheetId="1765" refreshError="1"/>
      <sheetData sheetId="1766" refreshError="1"/>
      <sheetData sheetId="1767" refreshError="1"/>
      <sheetData sheetId="1768" refreshError="1"/>
      <sheetData sheetId="1769" refreshError="1"/>
      <sheetData sheetId="1770" refreshError="1"/>
      <sheetData sheetId="1771" refreshError="1"/>
      <sheetData sheetId="1772" refreshError="1"/>
      <sheetData sheetId="1773" refreshError="1"/>
      <sheetData sheetId="1774" refreshError="1"/>
      <sheetData sheetId="1775" refreshError="1"/>
      <sheetData sheetId="1776" refreshError="1"/>
      <sheetData sheetId="1777" refreshError="1"/>
      <sheetData sheetId="1778" refreshError="1"/>
      <sheetData sheetId="1779" refreshError="1"/>
      <sheetData sheetId="1780" refreshError="1"/>
      <sheetData sheetId="1781" refreshError="1"/>
      <sheetData sheetId="1782"/>
      <sheetData sheetId="1783"/>
      <sheetData sheetId="1784"/>
      <sheetData sheetId="1785"/>
      <sheetData sheetId="1786"/>
      <sheetData sheetId="1787"/>
      <sheetData sheetId="1788"/>
      <sheetData sheetId="1789"/>
      <sheetData sheetId="1790"/>
      <sheetData sheetId="1791"/>
      <sheetData sheetId="1792"/>
      <sheetData sheetId="1793"/>
      <sheetData sheetId="1794"/>
      <sheetData sheetId="1795"/>
      <sheetData sheetId="1796"/>
      <sheetData sheetId="1797"/>
      <sheetData sheetId="1798"/>
      <sheetData sheetId="1799"/>
      <sheetData sheetId="1800"/>
      <sheetData sheetId="1801"/>
      <sheetData sheetId="1802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Лист3"/>
      <sheetName val="эл_химз_"/>
      <sheetName val="геология_"/>
      <sheetName val="Лист1"/>
      <sheetName val="Обновление"/>
      <sheetName val="Цена"/>
      <sheetName val="Product"/>
      <sheetName val="Смета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топо"/>
      <sheetName val="6_14"/>
      <sheetName val="6_3_1"/>
      <sheetName val="6_20"/>
      <sheetName val="6_4_1"/>
      <sheetName val="6_11_1__сторонние"/>
      <sheetName val="8_14_КР_(списание)ОПСТИКР"/>
      <sheetName val="Данные для расчёта сметы"/>
      <sheetName val="ПДР"/>
      <sheetName val="РасчетКомандир1"/>
      <sheetName val="РасчетКомандир2"/>
      <sheetName val="свод 2"/>
      <sheetName val="свод 3"/>
      <sheetName val="Зап-3- СЦБ"/>
      <sheetName val="Шкаф"/>
      <sheetName val="Коэфф1."/>
      <sheetName val="Прайс лист"/>
      <sheetName val="Справочные данные"/>
      <sheetName val="Амур ДОН"/>
      <sheetName val="кп ГК"/>
      <sheetName val="Б.Сатка"/>
      <sheetName val="Исполнение по оборуд_"/>
      <sheetName val="Calc"/>
      <sheetName val="total"/>
      <sheetName val="Комплектация"/>
      <sheetName val="трубы"/>
      <sheetName val="СМР"/>
      <sheetName val="дороги"/>
      <sheetName val="ИД"/>
      <sheetName val="исходные данные"/>
      <sheetName val="расчетные таблицы"/>
      <sheetName val="УП _2004"/>
      <sheetName val="См3 СЦБ-зап"/>
      <sheetName val="СметаСводная Рыб"/>
      <sheetName val="Справка"/>
      <sheetName val="свод_2"/>
      <sheetName val="свод_3"/>
      <sheetName val="Зап-3-_СЦБ"/>
      <sheetName val="Данные_для_расчёта_сметы"/>
      <sheetName val="геолог"/>
      <sheetName val="Summary"/>
      <sheetName val="ЭХЗ"/>
      <sheetName val="Коэфф"/>
      <sheetName val="Смета2 проект. раб."/>
      <sheetName val="График"/>
      <sheetName val="Счет-Фактура"/>
      <sheetName val="Кредиты"/>
      <sheetName val="Суточная"/>
      <sheetName val="вариант"/>
      <sheetName val="Табл38-7"/>
      <sheetName val="данные"/>
      <sheetName val="СС"/>
      <sheetName val="Баланс"/>
      <sheetName val="Production and Spend"/>
      <sheetName val="DATA"/>
      <sheetName val="Списки"/>
      <sheetName val="6.14_КР"/>
      <sheetName val="см8"/>
      <sheetName val="Прилож"/>
      <sheetName val="Пример расчета"/>
      <sheetName val="все"/>
      <sheetName val="Нормы"/>
      <sheetName val="sapactivexlhiddensheet"/>
      <sheetName val="OCK1"/>
      <sheetName val="1.3"/>
      <sheetName val="ИГ1"/>
      <sheetName val="К.рын"/>
      <sheetName val="Сводная смета"/>
      <sheetName val="Землеотвод"/>
      <sheetName val="1"/>
      <sheetName val="РП"/>
      <sheetName val="к.84-к.83"/>
      <sheetName val="СМЕТА проект"/>
      <sheetName val="2002(v2)"/>
      <sheetName val="справ."/>
      <sheetName val="Пояснение "/>
      <sheetName val="93-110"/>
      <sheetName val="list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ПДР ООО &quot;Юкос ФБЦ&quot;"/>
      <sheetName val="Прибыль опл"/>
      <sheetName val="сохранить"/>
      <sheetName val="3.1"/>
      <sheetName val="Коммерческие расходы"/>
      <sheetName val="13.1"/>
      <sheetName val="Лист опроса"/>
      <sheetName val="5ОборРабМест(HP)"/>
      <sheetName val="СметаСводная Колпино"/>
      <sheetName val="HP и оргтехника"/>
      <sheetName val="Лист2"/>
      <sheetName val="справ_"/>
      <sheetName val="оборудован"/>
      <sheetName val="СметаСводная снег"/>
      <sheetName val="СметаСводная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Хаттон 90.90 Femco"/>
      <sheetName val="ИД1"/>
      <sheetName val="шаблон"/>
      <sheetName val="Таблица 4 АСУТП"/>
      <sheetName val="Смета 5.2. Кусты25,29,31,65"/>
      <sheetName val="свод общ"/>
      <sheetName val="изыскания 2"/>
      <sheetName val="мсн"/>
      <sheetName val="КП к ГК"/>
      <sheetName val="ID"/>
      <sheetName val="Смета 1"/>
      <sheetName val="История"/>
      <sheetName val="Р1"/>
      <sheetName val="Параметры_i"/>
      <sheetName val="Таблица 2"/>
      <sheetName val="Input"/>
      <sheetName val="Calculation"/>
      <sheetName val="RSOILBAL"/>
      <sheetName val="Смета2_проект__раб_"/>
      <sheetName val="Смета_1"/>
      <sheetName val="информация"/>
      <sheetName val="смета 2 проект. работы"/>
      <sheetName val="4сд"/>
      <sheetName val="2сд"/>
      <sheetName val="7сд"/>
      <sheetName val="MAIN_PARAMETERS"/>
      <sheetName val="Ачинский НПЗ"/>
      <sheetName val="СС замеч с ответами"/>
      <sheetName val="начало"/>
      <sheetName val="Main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Текущие цены"/>
      <sheetName val="рабочий"/>
      <sheetName val="окраска"/>
      <sheetName val="отчет эл_эн  2000"/>
      <sheetName val="№5 СУБ Инж защ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3.1 ТХ"/>
      <sheetName val="ЗП_ЮНГ"/>
      <sheetName val="3.5"/>
      <sheetName val="суб.подряд"/>
      <sheetName val="ПСБ - ОЭ"/>
      <sheetName val="Смета 2"/>
      <sheetName val="Январь"/>
      <sheetName val="ИДвалка"/>
      <sheetName val="СметаСводная 1 оч"/>
      <sheetName val="Итог"/>
      <sheetName val="Вспомогательный"/>
      <sheetName val="Перечень Заказчиков"/>
      <sheetName val="Капитальные затраты"/>
      <sheetName val="Opex personnel (Term facs)"/>
      <sheetName val="КП (2)"/>
      <sheetName val="2.2 "/>
      <sheetName val="ПОДПИСИ"/>
      <sheetName val="РАСЧЕТ"/>
      <sheetName val="Бюджет"/>
      <sheetName val="Norm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РН-ПНГ"/>
      <sheetName val="влад-таблица"/>
      <sheetName val="2002(v1)"/>
      <sheetName val="Подрядчики"/>
      <sheetName val="мат"/>
      <sheetName val="суб_подряд"/>
      <sheetName val="ПСБ_-_ОЭ"/>
      <sheetName val="D"/>
      <sheetName val="4"/>
      <sheetName val="смета СИД"/>
      <sheetName val="часы"/>
      <sheetName val="ресурсная вед."/>
      <sheetName val="р.Волхов"/>
      <sheetName val="Калплан Кра"/>
      <sheetName val="Материалы"/>
      <sheetName val="6.11 новый"/>
      <sheetName val="Хар_"/>
      <sheetName val="С1_"/>
      <sheetName val="СтрЗапасов (2)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НМ расчеты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Коэф КВ"/>
      <sheetName val="К"/>
      <sheetName val="Смета терзем"/>
      <sheetName val="Кал.план Жукова даты - не надо"/>
      <sheetName val="кп"/>
      <sheetName val="матер."/>
      <sheetName val="КП Прим (3)"/>
      <sheetName val="АЧ"/>
      <sheetName val="кп (3)"/>
      <sheetName val="СП"/>
      <sheetName val="фонтан разбитый2"/>
      <sheetName val="накладная"/>
      <sheetName val="Акт"/>
      <sheetName val="Баланс (Ф1)"/>
      <sheetName val="Смета-Т"/>
      <sheetName val=""/>
      <sheetName val="Смета 3 Гидролог"/>
      <sheetName val="Записка СЦБ"/>
      <sheetName val="Общая часть"/>
      <sheetName val="Табл.5"/>
      <sheetName val="Табл.2"/>
      <sheetName val="Исх.данные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Input Assumptions"/>
      <sheetName val="DMTR_BP_03"/>
      <sheetName val="см №1.1 Геодезические работы "/>
      <sheetName val="см №1.4 Экология "/>
      <sheetName val="АСУ ТП 1 этап ПД"/>
      <sheetName val="Расчет курса"/>
      <sheetName val="XLR_NoRangeSheet"/>
      <sheetName val="НЕДЕЛИ"/>
      <sheetName val="GD"/>
      <sheetName val="13_1"/>
      <sheetName val="РС 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SakhNIPI5"/>
      <sheetName val="ПИР"/>
      <sheetName val="1155"/>
      <sheetName val="выборка на22 июня"/>
      <sheetName val="HP_и_оргтехника"/>
      <sheetName val="СМЕТА_проект"/>
      <sheetName val="Лист_опроса"/>
      <sheetName val="ОПС"/>
      <sheetName val="СметаСводная_снег"/>
      <sheetName val="см 5 ОДД 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3труба (П)"/>
      <sheetName val="15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Восстановл_Лист37"/>
      <sheetName val="Объемы работ по ПВ"/>
      <sheetName val="16"/>
      <sheetName val="Коэф"/>
      <sheetName val="Таблица 5"/>
      <sheetName val="Таблица 3"/>
      <sheetName val="1.401.2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ПСП_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Source lists"/>
      <sheetName val="Rub"/>
      <sheetName val="Сводная "/>
      <sheetName val="7.ТХ Сети (кор)"/>
      <sheetName val="Tier 311208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PO Data"/>
      <sheetName val="свод_ИИР"/>
      <sheetName val="ПД"/>
      <sheetName val="М_1"/>
      <sheetName val="Акт выбора"/>
      <sheetName val="См.№7 Эл."/>
      <sheetName val="См.№8 Пож."/>
      <sheetName val="См.№3 ВиК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№1"/>
      <sheetName val="РСС_АУ"/>
      <sheetName val="Раб.АУ"/>
      <sheetName val="Сметы за сопровождение"/>
      <sheetName val="СМ_x000b__x0011__x0012__x000c__x0011__x0011__x0011__x0011__x0011__x0011_"/>
      <sheetName val="ᄀᄀᄀᄀᄀᄀᄀᄀᄀᄀᄀᄀᄀᄀᄀᄀᄀ"/>
      <sheetName val="См.3_АСУ"/>
      <sheetName val="Полигон - ИЭИ "/>
      <sheetName val="Ком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лч и кам"/>
      <sheetName val="Объем работ"/>
      <sheetName val="MararashAA"/>
      <sheetName val="ПРОЦЕНТЫ"/>
      <sheetName val="Бл.электр."/>
      <sheetName val="2-stage"/>
      <sheetName val="АСУ-линия-1"/>
      <sheetName val="ТЗ АСУ-1"/>
      <sheetName val="Виды работ АСО"/>
      <sheetName val="таблица_руко_x0019__x0015_ _x0003__x000c__x0011__x0011_"/>
      <sheetName val="таблица_руко_x0019__x0015__x0009__x0003__x000c__x0011__x0011_"/>
      <sheetName val="эл_химз_3"/>
      <sheetName val="геология_3"/>
      <sheetName val="свод_22"/>
      <sheetName val="свод_32"/>
      <sheetName val="Зап-3-_СЦБ2"/>
      <sheetName val="Данные_для_расчёта_сметы2"/>
      <sheetName val="6_143"/>
      <sheetName val="6_3_13"/>
      <sheetName val="6_203"/>
      <sheetName val="6_4_13"/>
      <sheetName val="6_11_1__сторонние3"/>
      <sheetName val="8_14_КР_(списание)ОПСТИКР3"/>
      <sheetName val="Коэфф1_2"/>
      <sheetName val="Прайс_лист2"/>
      <sheetName val="Справочные_данные1"/>
      <sheetName val="Амур_ДОН1"/>
      <sheetName val="кп_ГК1"/>
      <sheetName val="Б_Сатка1"/>
      <sheetName val="Исполнение_по_оборуд_1"/>
      <sheetName val="исходные_данные1"/>
      <sheetName val="расчетные_таблицы1"/>
      <sheetName val="УП__20041"/>
      <sheetName val="См3_СЦБ-зап1"/>
      <sheetName val="СметаСводная_Рыб2"/>
      <sheetName val="Смета2_проект__раб_2"/>
      <sheetName val="Production_and_Spend1"/>
      <sheetName val="6_14_КР2"/>
      <sheetName val="Пример_расчета2"/>
      <sheetName val="1_31"/>
      <sheetName val="К_рын1"/>
      <sheetName val="Сводная_смета1"/>
      <sheetName val="к_84-к_832"/>
      <sheetName val="СМЕТА_проект2"/>
      <sheetName val="справ_2"/>
      <sheetName val="Пояснение_1"/>
      <sheetName val="См_1_наруж_водопровод2"/>
      <sheetName val="Разработка_проекта2"/>
      <sheetName val="КП_НовоКов2"/>
      <sheetName val="ПДР_ООО_&quot;Юкос_ФБЦ&quot;1"/>
      <sheetName val="Прибыль_опл1"/>
      <sheetName val="3_11"/>
      <sheetName val="Коммерческие_расходы1"/>
      <sheetName val="13_12"/>
      <sheetName val="Лист_опроса2"/>
      <sheetName val="СметаСводная_Колпино1"/>
      <sheetName val="HP_и_оргтехника2"/>
      <sheetName val="СметаСводная_снег2"/>
      <sheetName val="СметаСводная_павильон1"/>
      <sheetName val="Перечень_ИУ1"/>
      <sheetName val="ст_ГТМ1"/>
      <sheetName val="таблица_руководству1"/>
      <sheetName val="Суточная_добыча_за_неделю1"/>
      <sheetName val="Хаттон_90_90_Femco1"/>
      <sheetName val="Таблица_4_АСУТП1"/>
      <sheetName val="Смета_5_2__Кусты25,29,31,651"/>
      <sheetName val="свод_общ1"/>
      <sheetName val="изыскания_21"/>
      <sheetName val="КП_к_ГК1"/>
      <sheetName val="Смета_12"/>
      <sheetName val="Таблица_21"/>
      <sheetName val="смета_2_проект__работы1"/>
      <sheetName val="Ачинский_НПЗ1"/>
      <sheetName val="СС_замеч_с_ответами1"/>
      <sheetName val="в_работу1"/>
      <sheetName val="3_21"/>
      <sheetName val="3_31"/>
      <sheetName val="Р2_11"/>
      <sheetName val="Р2_21"/>
      <sheetName val="Удельные(проф_)1"/>
      <sheetName val="Константы_и_результаты1"/>
      <sheetName val="расчет_№31"/>
      <sheetName val="20_Кредиты_краткосрочные1"/>
      <sheetName val="Текущие_цены2"/>
      <sheetName val="отчет_эл_эн__20002"/>
      <sheetName val="№5_СУБ_Инж_защ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Смета_1свод1"/>
      <sheetName val="3_1_ТХ1"/>
      <sheetName val="3_51"/>
      <sheetName val="суб_подряд2"/>
      <sheetName val="ПСБ_-_ОЭ2"/>
      <sheetName val="Смета_21"/>
      <sheetName val="СметаСводная_1_оч2"/>
      <sheetName val="Перечень_Заказчиков1"/>
      <sheetName val="Капитальные_затраты1"/>
      <sheetName val="Opex_personnel_(Term_facs)1"/>
      <sheetName val="КП_(2)1"/>
      <sheetName val="2_2_1"/>
      <sheetName val="6_31"/>
      <sheetName val="6_71"/>
      <sheetName val="6_3_1_31"/>
      <sheetName val="Переменные_и_константы1"/>
      <sheetName val="свод_(2)1"/>
      <sheetName val="Калплан_ОИ2_Макм_крестики1"/>
      <sheetName val="Св__смета1"/>
      <sheetName val="РБС_ИЗМ11"/>
      <sheetName val="смета_СИД1"/>
      <sheetName val="ресурсная_вед_1"/>
      <sheetName val="р_Волхов1"/>
      <sheetName val="Калплан_Кра1"/>
      <sheetName val="6_11_новый1"/>
      <sheetName val="СтрЗапасов_(2)1"/>
      <sheetName val="PwC_Copies_from_old_models_--&gt;1"/>
      <sheetName val="Сравнение_ДПН_факт_06-071"/>
      <sheetName val="НМ_расчеты1"/>
      <sheetName val="КП_к_снег_Рыбинская1"/>
      <sheetName val="Коэф_КВ1"/>
      <sheetName val="Смета_терзем1"/>
      <sheetName val="Кал_план_Жукова_даты_-_не_надо1"/>
      <sheetName val="матер_1"/>
      <sheetName val="КП_Прим_(3)1"/>
      <sheetName val="кп_(3)1"/>
      <sheetName val="фонтан_разбитый21"/>
      <sheetName val="Баланс_(Ф1)1"/>
      <sheetName val="Смета_3_Гидролог1"/>
      <sheetName val="Записка_СЦБ1"/>
      <sheetName val="Общая_часть1"/>
      <sheetName val="Табл_51"/>
      <sheetName val="Табл_21"/>
      <sheetName val="См_№3_ОПР1"/>
      <sheetName val="см_№6_АВЗУ_и_ГПЗУ1"/>
      <sheetName val="Input_Assumptions1"/>
      <sheetName val="см_№1_1_Геодезические_работы_1"/>
      <sheetName val="см_№1_4_Экология_1"/>
      <sheetName val="АСУ_ТП_1_этап_ПД1"/>
      <sheetName val="Расчет_курса1"/>
      <sheetName val="РС_1"/>
      <sheetName val="Курс_доллара1"/>
      <sheetName val="Календарь_новый1"/>
      <sheetName val="Смета_№_1_ИИ_линия1"/>
      <sheetName val="Дополнительные_параметры1"/>
      <sheetName val="Свод_объем1"/>
      <sheetName val="Дог_цена1"/>
      <sheetName val="выборка_на22_июня1"/>
      <sheetName val="см_5_ОДД_1"/>
      <sheetName val="эл_химз_2"/>
      <sheetName val="геология_2"/>
      <sheetName val="свод_21"/>
      <sheetName val="свод_31"/>
      <sheetName val="Зап-3-_СЦБ1"/>
      <sheetName val="Данные_для_расчёта_сметы1"/>
      <sheetName val="6_142"/>
      <sheetName val="6_3_12"/>
      <sheetName val="6_202"/>
      <sheetName val="6_4_12"/>
      <sheetName val="6_11_1__сторонние2"/>
      <sheetName val="8_14_КР_(списание)ОПСТИКР2"/>
      <sheetName val="Коэфф1_1"/>
      <sheetName val="Прайс_лист1"/>
      <sheetName val="Справочные_данные"/>
      <sheetName val="кп_ГК"/>
      <sheetName val="СметаСводная_Рыб1"/>
      <sheetName val="Смета2_проект__раб_1"/>
      <sheetName val="Production_and_Spend"/>
      <sheetName val="6_14_КР1"/>
      <sheetName val="Пример_расчета1"/>
      <sheetName val="к_84-к_831"/>
      <sheetName val="СМЕТА_проект1"/>
      <sheetName val="Пояснение_"/>
      <sheetName val="См_1_наруж_водопровод1"/>
      <sheetName val="Разработка_проекта1"/>
      <sheetName val="КП_НовоКов1"/>
      <sheetName val="13_11"/>
      <sheetName val="Лист_опроса1"/>
      <sheetName val="HP_и_оргтехника1"/>
      <sheetName val="СметаСводная_снег1"/>
      <sheetName val="ст_ГТМ"/>
      <sheetName val="изыскания_2"/>
      <sheetName val="КП_к_ГК"/>
      <sheetName val="Смета_11"/>
      <sheetName val="Таблица_2"/>
      <sheetName val="смета_2_проект__работы"/>
      <sheetName val="Текущие_цены1"/>
      <sheetName val="отчет_эл_эн__20001"/>
      <sheetName val="суб_подряд1"/>
      <sheetName val="ПСБ_-_ОЭ1"/>
      <sheetName val="СметаСводная_1_оч1"/>
      <sheetName val="6_3"/>
      <sheetName val="6_7"/>
      <sheetName val="6_3_1_3"/>
      <sheetName val="свод_(2)"/>
      <sheetName val="Калплан_ОИ2_Макм_крестики"/>
      <sheetName val="Св__смета"/>
      <sheetName val="РБС_ИЗМ1"/>
      <sheetName val="смета_СИД"/>
      <sheetName val="ресурсная_вед_"/>
      <sheetName val="Калплан_Кра"/>
      <sheetName val="6_11_новый"/>
      <sheetName val="СтрЗапасов_(2)"/>
      <sheetName val="PwC_Copies_from_old_models_--&gt;&gt;"/>
      <sheetName val="Сравнение_ДПН_факт_06-07"/>
      <sheetName val="НМ_расчеты"/>
      <sheetName val="Коэф_КВ"/>
      <sheetName val="Смета_терзем"/>
      <sheetName val="Кал_план_Жукова_даты_-_не_надо"/>
      <sheetName val="матер_"/>
      <sheetName val="КП_Прим_(3)"/>
      <sheetName val="кп_(3)"/>
      <sheetName val="фонтан_разбитый2"/>
      <sheetName val="Баланс_(Ф1)"/>
      <sheetName val="Смета_3_Гидролог"/>
      <sheetName val="Записка_СЦБ"/>
      <sheetName val="Общая_часть"/>
      <sheetName val="См_№3_ОПР"/>
      <sheetName val="см_№6_АВЗУ_и_ГПЗУ"/>
      <sheetName val="Input_Assumptions"/>
      <sheetName val="см_№1_1_Геодезические_работы_"/>
      <sheetName val="см_№1_4_Экология_"/>
      <sheetName val="АСУ_ТП_1_этап_ПД"/>
      <sheetName val="Расчет_курса"/>
      <sheetName val="РС_"/>
      <sheetName val="Курс_доллара"/>
      <sheetName val="Календарь_новый"/>
      <sheetName val="Смета_№_1_ИИ_линия"/>
      <sheetName val="Дополнительные_параметры"/>
      <sheetName val="Свод_объем"/>
      <sheetName val="Дог_цена"/>
      <sheetName val="выборка_на22_июня"/>
      <sheetName val="см_5_ОДД_"/>
      <sheetName val="эл_химз_4"/>
      <sheetName val="геология_4"/>
      <sheetName val="свод_23"/>
      <sheetName val="свод_33"/>
      <sheetName val="Зап-3-_СЦБ3"/>
      <sheetName val="Данные_для_расчёта_сметы3"/>
      <sheetName val="6_144"/>
      <sheetName val="6_3_14"/>
      <sheetName val="6_204"/>
      <sheetName val="6_4_14"/>
      <sheetName val="6_11_1__сторонние4"/>
      <sheetName val="8_14_КР_(списание)ОПСТИКР4"/>
      <sheetName val="Коэфф1_3"/>
      <sheetName val="Прайс_лист3"/>
      <sheetName val="Справочные_данные2"/>
      <sheetName val="Амур_ДОН2"/>
      <sheetName val="кп_ГК2"/>
      <sheetName val="Б_Сатка2"/>
      <sheetName val="Исполнение_по_оборуд_2"/>
      <sheetName val="исходные_данные2"/>
      <sheetName val="расчетные_таблицы2"/>
      <sheetName val="УП__20042"/>
      <sheetName val="См3_СЦБ-зап2"/>
      <sheetName val="СметаСводная_Рыб3"/>
      <sheetName val="Смета2_проект__раб_3"/>
      <sheetName val="Production_and_Spend2"/>
      <sheetName val="6_14_КР3"/>
      <sheetName val="Пример_расчета3"/>
      <sheetName val="1_32"/>
      <sheetName val="К_рын2"/>
      <sheetName val="Сводная_смета2"/>
      <sheetName val="к_84-к_833"/>
      <sheetName val="СМЕТА_проект3"/>
      <sheetName val="справ_3"/>
      <sheetName val="Пояснение_2"/>
      <sheetName val="См_1_наруж_водопровод3"/>
      <sheetName val="Разработка_проекта3"/>
      <sheetName val="КП_НовоКов3"/>
      <sheetName val="ПДР_ООО_&quot;Юкос_ФБЦ&quot;2"/>
      <sheetName val="Прибыль_опл2"/>
      <sheetName val="3_12"/>
      <sheetName val="Коммерческие_расходы2"/>
      <sheetName val="13_13"/>
      <sheetName val="Лист_опроса3"/>
      <sheetName val="СметаСводная_Колпино2"/>
      <sheetName val="HP_и_оргтехника3"/>
      <sheetName val="СметаСводная_снег3"/>
      <sheetName val="СметаСводная_павильон2"/>
      <sheetName val="Перечень_ИУ2"/>
      <sheetName val="ст_ГТМ2"/>
      <sheetName val="таблица_руководству2"/>
      <sheetName val="Суточная_добыча_за_неделю2"/>
      <sheetName val="Хаттон_90_90_Femco2"/>
      <sheetName val="Таблица_4_АСУТП2"/>
      <sheetName val="Смета_5_2__Кусты25,29,31,652"/>
      <sheetName val="свод_общ2"/>
      <sheetName val="изыскания_22"/>
      <sheetName val="КП_к_ГК2"/>
      <sheetName val="Смета_13"/>
      <sheetName val="Таблица_22"/>
      <sheetName val="смета_2_проект__работы2"/>
      <sheetName val="Ачинский_НПЗ2"/>
      <sheetName val="СС_замеч_с_ответами2"/>
      <sheetName val="в_работу2"/>
      <sheetName val="3_22"/>
      <sheetName val="3_32"/>
      <sheetName val="Р2_12"/>
      <sheetName val="Р2_22"/>
      <sheetName val="Удельные(проф_)2"/>
      <sheetName val="Константы_и_результаты2"/>
      <sheetName val="расчет_№32"/>
      <sheetName val="20_Кредиты_краткосрочные2"/>
      <sheetName val="Текущие_цены3"/>
      <sheetName val="отчет_эл_эн__20003"/>
      <sheetName val="№5_СУБ_Инж_защ2"/>
      <sheetName val="Исполнение__освоение_по_закупк2"/>
      <sheetName val="Исполнение_для_Ускова2"/>
      <sheetName val="Выборка_по_отсыпкам2"/>
      <sheetName val="ИП__отсыпки_2"/>
      <sheetName val="ИП__отсыпки_ФОТ_диз_т_2"/>
      <sheetName val="ИП__отсыпки___выборка_2"/>
      <sheetName val="Исполнение_по_оборуд___2_2"/>
      <sheetName val="Исполнение_сжато2"/>
      <sheetName val="Форма_для_бурения2"/>
      <sheetName val="Форма_для_КС2"/>
      <sheetName val="Форма_для_ГР2"/>
      <sheetName val="Смета_1свод2"/>
      <sheetName val="3_1_ТХ2"/>
      <sheetName val="3_52"/>
      <sheetName val="суб_подряд3"/>
      <sheetName val="ПСБ_-_ОЭ3"/>
      <sheetName val="Смета_22"/>
      <sheetName val="СметаСводная_1_оч3"/>
      <sheetName val="Перечень_Заказчиков2"/>
      <sheetName val="Капитальные_затраты2"/>
      <sheetName val="Opex_personnel_(Term_facs)2"/>
      <sheetName val="КП_(2)2"/>
      <sheetName val="2_2_2"/>
      <sheetName val="6_32"/>
      <sheetName val="6_72"/>
      <sheetName val="6_3_1_32"/>
      <sheetName val="Переменные_и_константы2"/>
      <sheetName val="свод_(2)2"/>
      <sheetName val="Калплан_ОИ2_Макм_крестики2"/>
      <sheetName val="Св__смета2"/>
      <sheetName val="РБС_ИЗМ12"/>
      <sheetName val="смета_СИД2"/>
      <sheetName val="ресурсная_вед_2"/>
      <sheetName val="р_Волхов2"/>
      <sheetName val="Калплан_Кра2"/>
      <sheetName val="6_11_новый2"/>
      <sheetName val="СтрЗапасов_(2)2"/>
      <sheetName val="PwC_Copies_from_old_models_--&gt;2"/>
      <sheetName val="Сравнение_ДПН_факт_06-072"/>
      <sheetName val="НМ_расчеты2"/>
      <sheetName val="КП_к_снег_Рыбинская2"/>
      <sheetName val="Коэф_КВ2"/>
      <sheetName val="Смета_терзем2"/>
      <sheetName val="Кал_план_Жукова_даты_-_не_надо2"/>
      <sheetName val="матер_2"/>
      <sheetName val="КП_Прим_(3)2"/>
      <sheetName val="кп_(3)2"/>
      <sheetName val="фонтан_разбитый22"/>
      <sheetName val="Баланс_(Ф1)2"/>
      <sheetName val="Смета_3_Гидролог2"/>
      <sheetName val="Записка_СЦБ2"/>
      <sheetName val="Общая_часть2"/>
      <sheetName val="Табл_52"/>
      <sheetName val="Табл_22"/>
      <sheetName val="См_№3_ОПР2"/>
      <sheetName val="см_№6_АВЗУ_и_ГПЗУ2"/>
      <sheetName val="Input_Assumptions2"/>
      <sheetName val="см_№1_1_Геодезические_работы_2"/>
      <sheetName val="см_№1_4_Экология_2"/>
      <sheetName val="АСУ_ТП_1_этап_ПД2"/>
      <sheetName val="Расчет_курса2"/>
      <sheetName val="РС_2"/>
      <sheetName val="Курс_доллара2"/>
      <sheetName val="Календарь_новый2"/>
      <sheetName val="Смета_№_1_ИИ_линия2"/>
      <sheetName val="Дополнительные_параметры2"/>
      <sheetName val="Свод_объем2"/>
      <sheetName val="Дог_цена2"/>
      <sheetName val="выборка_на22_июня2"/>
      <sheetName val="см_5_ОДД_2"/>
      <sheetName val="3труба_(П)"/>
      <sheetName val="Объемы_работ_по_ПВ"/>
      <sheetName val="Таблица_5"/>
      <sheetName val="Таблица_3"/>
      <sheetName val="1_401_2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СП_1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7_3_ТН2"/>
      <sheetName val="6_12"/>
      <sheetName val="6_52-свод1"/>
      <sheetName val="ДДС_(Форма_№3)"/>
      <sheetName val="Source_lists"/>
      <sheetName val="Сводная_"/>
      <sheetName val="7_ТХ_Сети_(кор)"/>
      <sheetName val="Tier_311208"/>
      <sheetName val="PO_Data"/>
      <sheetName val="Акт_выбора"/>
      <sheetName val="См_№7_Эл_"/>
      <sheetName val="См_№8_Пож_"/>
      <sheetName val="См_№3_ВиК"/>
      <sheetName val="Раб_АУ"/>
      <sheetName val="Сметы_за_сопровождение"/>
      <sheetName val="СМ"/>
      <sheetName val="См_3_АСУ"/>
      <sheetName val="Полигон_-_ИЭИ_"/>
      <sheetName val="Смета_ТЗ_АСУ-16"/>
      <sheetName val="База_Геодезия"/>
      <sheetName val="База_Геология"/>
      <sheetName val="База_Геофизика"/>
      <sheetName val="4_1_1"/>
      <sheetName val="исп_1_1_1"/>
      <sheetName val="База_Гидро"/>
      <sheetName val="4_2_1"/>
      <sheetName val="исп_1_1_2"/>
      <sheetName val="Исп__смета_этап_1_1,_1_2"/>
      <sheetName val="лч_и_кам"/>
      <sheetName val="Объем_работ"/>
      <sheetName val="Бл_электр_"/>
      <sheetName val="ТЗ_АСУ-1"/>
      <sheetName val="Виды_работ_АСО"/>
      <sheetName val="таблица_руко_"/>
      <sheetName val="#ССЫЛКА"/>
      <sheetName val="ГАЗ_камаз"/>
      <sheetName val="таблица_руко_1"/>
      <sheetName val="сводная (2)"/>
      <sheetName val="проектные роли"/>
      <sheetName val="Исх."/>
      <sheetName val="таблица_руко "/>
      <sheetName val="aeaa-oaaeeoa"/>
      <sheetName val="Iiaay naiaea (ai a?a?aoa) (2)"/>
      <sheetName val="?oi i?eoei"/>
      <sheetName val="aeaa-oaaeeoa (2)"/>
      <sheetName val="Iiaay naiaea (ai a?a?aoa)"/>
      <sheetName val="Naiaea"/>
      <sheetName val="Iiaay naiaea"/>
      <sheetName val="A?-o"/>
      <sheetName val="Ia?aoInoaoee"/>
      <sheetName val="Iauea ?anoiau"/>
      <sheetName val="Iiaay naiaea (ii a?a?aoo)"/>
      <sheetName val="Iiaay_naiaea_(ai_a?a?aoa)_(2)"/>
      <sheetName val="?oi_i?eoei"/>
      <sheetName val="aeaa-oaaeeoa_(2)"/>
      <sheetName val="Iiaay_naiaea_(ai_a?a?aoa)"/>
      <sheetName val="Iiaay_naiaea"/>
      <sheetName val="Iauea_?anoiau"/>
      <sheetName val="Iiaay_naiaea_(ii_a?a?aoo)"/>
      <sheetName val="Iiaay_naiaea_(ai_a?a?aoa)_(2)1"/>
      <sheetName val="?oi_i?eoei1"/>
      <sheetName val="aeaa-oaaeeoa_(2)1"/>
      <sheetName val="Iiaay_naiaea_(ai_a?a?aoa)1"/>
      <sheetName val="Iiaay_naiaea1"/>
      <sheetName val="Iauea_?anoiau1"/>
      <sheetName val="Iiaay_naiaea_(ii_a?a?aoo)1"/>
      <sheetName val="?????????????????"/>
      <sheetName val="Iiaay_naiaea_(ai_a?a?aoa)_(2)2"/>
      <sheetName val="?oi_i?eoei2"/>
      <sheetName val="aeaa-oaaeeoa_(2)2"/>
      <sheetName val="Iiaay_naiaea_(ai_a?a?aoa)2"/>
      <sheetName val="Iiaay_naiaea2"/>
      <sheetName val="Iauea_?anoiau2"/>
      <sheetName val="Iiaay_naiaea_(ii_a?a?aoo)2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/>
      <sheetData sheetId="61"/>
      <sheetData sheetId="62"/>
      <sheetData sheetId="63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/>
      <sheetData sheetId="224"/>
      <sheetData sheetId="225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/>
      <sheetData sheetId="367"/>
      <sheetData sheetId="368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/>
      <sheetData sheetId="1203"/>
      <sheetData sheetId="1204"/>
      <sheetData sheetId="1205"/>
      <sheetData sheetId="1206"/>
      <sheetData sheetId="1207"/>
      <sheetData sheetId="1208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1"/>
      <sheetName val="259-290"/>
      <sheetName val="р.Волхов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93-110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Б.Сатка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ТИТУЛ"/>
      <sheetName val="6.14"/>
      <sheetName val="ОБЩЕСТВА"/>
      <sheetName val="6.3.1"/>
      <sheetName val="6.20"/>
      <sheetName val="6.4.1"/>
      <sheetName val="ПРОГНОЗ_1"/>
      <sheetName val="Смета"/>
      <sheetName val="Лист1"/>
      <sheetName val="6_11_1  сторонние"/>
      <sheetName val="топо"/>
      <sheetName val="установки"/>
      <sheetName val="8.14 КР (списание)ОПСТИКР"/>
      <sheetName val="Стр1"/>
      <sheetName val="Список"/>
      <sheetName val="Данные для расчёта сметы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Списки"/>
      <sheetName val="ПДР"/>
      <sheetName val="6.14_КР"/>
      <sheetName val="Прилож"/>
      <sheetName val="см8"/>
      <sheetName val="DATA"/>
      <sheetName val="вариант"/>
      <sheetName val="Обновление"/>
      <sheetName val="Цена"/>
      <sheetName val="Product"/>
      <sheetName val="Summary"/>
      <sheetName val="Пример расчета"/>
      <sheetName val="свод 2"/>
      <sheetName val="Табл38-7"/>
      <sheetName val="Зап-3- СЦБ"/>
      <sheetName val="все"/>
      <sheetName val="информация"/>
      <sheetName val="Кредиты"/>
      <sheetName val="СметаСводная Рыб"/>
      <sheetName val="Нормы"/>
      <sheetName val="13.1"/>
      <sheetName val="Текущие цены"/>
      <sheetName val="рабочий"/>
      <sheetName val="окраска"/>
      <sheetName val="отчет эл_эн  2000"/>
      <sheetName val="Счет-Фактура"/>
      <sheetName val="к.84-к.83"/>
      <sheetName val="Коэфф1."/>
      <sheetName val="График"/>
      <sheetName val="ПОДПИСИ"/>
      <sheetName val="РАСЧЕТ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Данные_для_расчёта_сметы"/>
      <sheetName val="Текущие_цены"/>
      <sheetName val="свод_2"/>
      <sheetName val="Зап-3-_СЦБ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Лист2"/>
      <sheetName val="КП (2)"/>
      <sheetName val="Бюджет"/>
      <sheetName val="Norm"/>
      <sheetName val="sapactivexlhiddensheet"/>
      <sheetName val="свод 3"/>
      <sheetName val="ID"/>
      <sheetName val="СС"/>
      <sheetName val="ЭХЗ"/>
      <sheetName val="РасчетКомандир1"/>
      <sheetName val="РасчетКомандир2"/>
      <sheetName val="Коэфф"/>
      <sheetName val="Смета2 проект. раб."/>
      <sheetName val="Суточная"/>
      <sheetName val="Смета 1"/>
      <sheetName val="РП"/>
      <sheetName val="данные"/>
      <sheetName val="Баланс"/>
      <sheetName val="Смета2_проект__раб_"/>
      <sheetName val="Смета_1"/>
      <sheetName val="СМЕТА проект"/>
      <sheetName val="Production and Spend"/>
      <sheetName val="OCK1"/>
      <sheetName val="Шкаф"/>
      <sheetName val="Прайс лист"/>
      <sheetName val="1.3"/>
      <sheetName val="ИГ1"/>
      <sheetName val="К.рын"/>
      <sheetName val="Сводная смета"/>
      <sheetName val="Землеотвод"/>
      <sheetName val="шаблон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СметаСводная 1 оч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метаСводная павильон"/>
      <sheetName val="93-110"/>
      <sheetName val="Св. смета"/>
      <sheetName val="РБС ИЗМ1"/>
      <sheetName val="СметаСводная снег"/>
      <sheetName val="Лист опроса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таблица руководству"/>
      <sheetName val="Суточная добыча за неделю"/>
      <sheetName val="list"/>
      <sheetName val="Прибыль опл"/>
      <sheetName val="Вспомогательный"/>
      <sheetName val="сохранить"/>
      <sheetName val="5ОборРабМест(HP)"/>
      <sheetName val="№5 СУБ Инж защ"/>
      <sheetName val="HP и оргтехника"/>
      <sheetName val="Calc"/>
      <sheetName val="История"/>
      <sheetName val="Р1"/>
      <sheetName val="Параметры_i"/>
      <sheetName val="Таблица 2"/>
      <sheetName val="свод1"/>
      <sheetName val="Таблица 4 АСУТП"/>
      <sheetName val="Input"/>
      <sheetName val="Calculation"/>
      <sheetName val="ст ГТМ"/>
      <sheetName val="ПДР ООО &quot;Юкос ФБЦ&quot;"/>
      <sheetName val="исходные данные"/>
      <sheetName val="расчетные таблицы"/>
      <sheetName val="Амур ДОН"/>
      <sheetName val="кп ГК"/>
      <sheetName val="Справочные данные"/>
      <sheetName val="Б.Сатка"/>
      <sheetName val="total"/>
      <sheetName val="Комплектация"/>
      <sheetName val="трубы"/>
      <sheetName val="СМР"/>
      <sheetName val="дороги"/>
      <sheetName val="2002(v2)"/>
      <sheetName val="справ."/>
      <sheetName val="справ_"/>
      <sheetName val="2002_v2_"/>
      <sheetName val="СметаСводная"/>
      <sheetName val="оборудован"/>
      <sheetName val="Упр"/>
      <sheetName val="Перечень ИУ"/>
      <sheetName val="РН-ПНГ"/>
      <sheetName val="влад-таблица"/>
      <sheetName val="2002(v1)"/>
      <sheetName val="3.1 ТХ"/>
      <sheetName val="ЗП_ЮНГ"/>
      <sheetName val="НМА"/>
      <sheetName val="оператор"/>
      <sheetName val="исх_данные"/>
      <sheetName val="СметаСводная Колпино"/>
      <sheetName val="Подрядчики"/>
      <sheetName val="Январь"/>
      <sheetName val="Итог"/>
      <sheetName val="мсн"/>
      <sheetName val="мат"/>
      <sheetName val="3.5"/>
      <sheetName val="справка"/>
      <sheetName val="суб.подряд"/>
      <sheetName val="ПСБ - ОЭ"/>
      <sheetName val="суб_подряд"/>
      <sheetName val="ПСБ_-_ОЭ"/>
      <sheetName val="Смета 2"/>
      <sheetName val="D"/>
      <sheetName val="Ачинский НПЗ"/>
      <sheetName val="4"/>
      <sheetName val="ИД"/>
      <sheetName val="См3 СЦБ-зап"/>
      <sheetName val="Хаттон 90.90 Femco"/>
      <sheetName val="ИД1"/>
      <sheetName val="свод общ"/>
      <sheetName val="Смета 5.2. Кусты25,29,31,65"/>
      <sheetName val="смета СИД"/>
      <sheetName val="часы"/>
      <sheetName val="ресурсная вед."/>
      <sheetName val="ИДвалка"/>
      <sheetName val="р.Волхов"/>
      <sheetName val="КП к ГК"/>
      <sheetName val="изыскания 2"/>
      <sheetName val="Калплан Кра"/>
      <sheetName val="Материалы"/>
      <sheetName val="6.11 новый"/>
      <sheetName val="Opex personnel (Term facs)"/>
      <sheetName val="накладная"/>
      <sheetName val="Акт"/>
      <sheetName val="Капитальные затраты"/>
      <sheetName val="1"/>
      <sheetName val="Пояснение "/>
      <sheetName val="3.1"/>
      <sheetName val="Коммерческие расходы"/>
      <sheetName val="RSOILBAL"/>
      <sheetName val="смета 2 проект. работы"/>
      <sheetName val="4сд"/>
      <sheetName val="2сд"/>
      <sheetName val="7сд"/>
      <sheetName val="MAIN_PARAMETERS"/>
      <sheetName val="СС замеч с ответами"/>
      <sheetName val="начало"/>
      <sheetName val="Main"/>
      <sheetName val="УП _2004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Перечень Заказчиков"/>
      <sheetName val="2.2 "/>
      <sheetName val="Хар_"/>
      <sheetName val="С1_"/>
      <sheetName val="СтрЗапасов (2)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НМ расчеты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Коэф КВ"/>
      <sheetName val="К"/>
      <sheetName val="Смета терзем"/>
      <sheetName val="Кал.план Жукова даты - не надо"/>
      <sheetName val="кп"/>
      <sheetName val="матер."/>
      <sheetName val="КП Прим (3)"/>
      <sheetName val="Лист3"/>
      <sheetName val="АЧ"/>
      <sheetName val="кп (3)"/>
      <sheetName val="СП"/>
      <sheetName val="фонтан разбитый2"/>
      <sheetName val="Баланс (Ф1)"/>
      <sheetName val="Смета-Т"/>
      <sheetName val=""/>
      <sheetName val="Смета 3 Гидролог"/>
      <sheetName val="Записка СЦБ"/>
      <sheetName val="13_1"/>
      <sheetName val="ИПЦ2002-2004"/>
      <sheetName val="РС 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эл_химз_2"/>
      <sheetName val="геология_2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Данные_для_расчёта_сметы1"/>
      <sheetName val="Пример_расчета1"/>
      <sheetName val="свод_21"/>
      <sheetName val="Зап-3-_СЦБ1"/>
      <sheetName val="СметаСводная_Рыб1"/>
      <sheetName val="Текущие_цены1"/>
      <sheetName val="отчет_эл_эн__20001"/>
      <sheetName val="к_84-к_831"/>
      <sheetName val="Коэфф1_1"/>
      <sheetName val="6_3"/>
      <sheetName val="6_7"/>
      <sheetName val="6_3_1_3"/>
      <sheetName val="КП_(2)"/>
      <sheetName val="свод_3"/>
      <sheetName val="Смета2_проект__раб_1"/>
      <sheetName val="Смета_11"/>
      <sheetName val="СМЕТА_проект"/>
      <sheetName val="Production_and_Spend"/>
      <sheetName val="Прайс_лист1"/>
      <sheetName val="1_3"/>
      <sheetName val="К_рын"/>
      <sheetName val="Сводная_смета"/>
      <sheetName val="См_1_наруж_водопровод1"/>
      <sheetName val="Разработка_проекта1"/>
      <sheetName val="КП_НовоКов1"/>
      <sheetName val="СметаСводная_1_оч1"/>
      <sheetName val="Переменные_и_константы"/>
      <sheetName val="свод_(2)"/>
      <sheetName val="Калплан_ОИ2_Макм_крестики"/>
      <sheetName val="СметаСводная_павильон"/>
      <sheetName val="Св__смета"/>
      <sheetName val="РБС_ИЗМ1"/>
      <sheetName val="СметаСводная_снег"/>
      <sheetName val="Лист_опроса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таблица_руководству"/>
      <sheetName val="Суточная_добыча_за_неделю"/>
      <sheetName val="Прибыль_опл"/>
      <sheetName val="№5_СУБ_Инж_защ"/>
      <sheetName val="HP_и_оргтехника"/>
      <sheetName val="Таблица_2"/>
      <sheetName val="Таблица_4_АСУТП"/>
      <sheetName val="ст_ГТМ"/>
      <sheetName val="ПДР_ООО_&quot;Юкос_ФБЦ&quot;"/>
      <sheetName val="исходные_данные"/>
      <sheetName val="расчетные_таблицы"/>
      <sheetName val="Амур_ДОН"/>
      <sheetName val="кп_ГК"/>
      <sheetName val="Справочные_данные"/>
      <sheetName val="Б_Сатка"/>
      <sheetName val="справ_1"/>
      <sheetName val="Перечень_ИУ"/>
      <sheetName val="3_1_ТХ"/>
      <sheetName val="СметаСводная_Колпино"/>
      <sheetName val="3_5"/>
      <sheetName val="суб_подряд1"/>
      <sheetName val="ПСБ_-_ОЭ1"/>
      <sheetName val="Смета_2"/>
      <sheetName val="Ачинский_НПЗ"/>
      <sheetName val="См3_СЦБ-зап"/>
      <sheetName val="Хаттон_90_90_Femco"/>
      <sheetName val="свод_общ"/>
      <sheetName val="Смета_5_2__Кусты25,29,31,65"/>
      <sheetName val="смета_СИД"/>
      <sheetName val="ресурсная_вед_"/>
      <sheetName val="р_Волхов"/>
      <sheetName val="КП_к_ГК"/>
      <sheetName val="изыскания_2"/>
      <sheetName val="Калплан_Кра"/>
      <sheetName val="6_11_новый"/>
      <sheetName val="Opex_personnel_(Term_facs)"/>
      <sheetName val="Капитальные_затраты"/>
      <sheetName val="Восстановл_Лист37"/>
      <sheetName val="Source lists"/>
      <sheetName val="Общая часть"/>
      <sheetName val="Табл.5"/>
      <sheetName val="Табл.2"/>
      <sheetName val="Исх.данные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Input Assumptions"/>
      <sheetName val="DMTR_BP_03"/>
      <sheetName val="см №1.1 Геодезические работы "/>
      <sheetName val="см №1.4 Экология "/>
      <sheetName val="АСУ ТП 1 этап ПД"/>
      <sheetName val="Расчет курса"/>
      <sheetName val="XLR_NoRangeSheet"/>
      <sheetName val="НЕДЕЛИ"/>
      <sheetName val="GD"/>
      <sheetName val="геолог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SakhNIPI5"/>
      <sheetName val="ПИР"/>
      <sheetName val="выборка на22 июня"/>
      <sheetName val="ОПС"/>
      <sheetName val="1155"/>
      <sheetName val="3труба (П)"/>
      <sheetName val="15"/>
      <sheetName val="Объемы работ по ПВ"/>
      <sheetName val="16"/>
      <sheetName val="Таблица 5"/>
      <sheetName val="Таблица 3"/>
      <sheetName val="1.401.2"/>
      <sheetName val="PO Data"/>
      <sheetName val="Rub"/>
      <sheetName val="ПД"/>
      <sheetName val="РСС_АУ"/>
      <sheetName val="Раб.АУ"/>
      <sheetName val="Коэф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ПСП_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Сводная "/>
      <sheetName val="7.ТХ Сети (кор)"/>
      <sheetName val="Tier 311208"/>
      <sheetName val="3_1"/>
      <sheetName val="Коммерческие_расходы"/>
      <sheetName val="СС_замеч_с_ответами"/>
      <sheetName val="УП__2004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20_Кредиты_краткосрочные"/>
      <sheetName val="Перечень_Заказчиков"/>
      <sheetName val="КП_к_снег_Рыбинская"/>
      <sheetName val="Табл_5"/>
      <sheetName val="Табл_2"/>
      <sheetName val="2_2_"/>
      <sheetName val="свод_ИИР"/>
      <sheetName val="М_1"/>
      <sheetName val="Акт выбора"/>
      <sheetName val="См.№7 Эл."/>
      <sheetName val="См.№8 Пож."/>
      <sheetName val="См.№3 ВиК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№1"/>
      <sheetName val="Сметы за сопровождение"/>
      <sheetName val="ПС_x0000__x0000__x0000__x0000__x0000__x0000_"/>
      <sheetName val="СМ_x000b__x0011__x0012__x000c__x0011__x0011__x0011__x0011__x0011__x0011_"/>
      <sheetName val="ᄀᄀᄀᄀᄀᄀᄀᄀᄀᄀᄀᄀᄀᄀᄀᄀᄀ"/>
      <sheetName val="См.3_АСУ"/>
      <sheetName val="Полигон - ИЭИ "/>
      <sheetName val="Ком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Бл.электр."/>
      <sheetName val="2-stage"/>
      <sheetName val="лч и кам"/>
      <sheetName val="3_гидромет"/>
      <sheetName val="ПРОЦЕНТЫ"/>
      <sheetName val="MararashAA"/>
      <sheetName val="АСУ-линия-1"/>
      <sheetName val="ТЗ АСУ-1"/>
      <sheetName val="ИД СМР"/>
      <sheetName val="Вспом."/>
      <sheetName val="УКП"/>
      <sheetName val="БД"/>
      <sheetName val="Норм"/>
      <sheetName val="Лист4"/>
      <sheetName val="Общий"/>
      <sheetName val="ТабР"/>
      <sheetName val="Lucent"/>
      <sheetName val="BACT"/>
      <sheetName val="Общ"/>
      <sheetName val="2 Геология"/>
      <sheetName val="Объем работ"/>
      <sheetName val="Виды работ АСО"/>
      <sheetName val="таблица_руко_x0019__x0015__x0009__x0003__x000c__x0011__x0011_"/>
      <sheetName val="ФОТ для смет"/>
      <sheetName val="ЛС_РЕС"/>
      <sheetName val="_x0000__x0000_"/>
      <sheetName val="таблица_руко_x0019__x0015_ _x0003__x000c__x0011__x0011_"/>
      <sheetName val="КБК ДПК"/>
      <sheetName val="ЕТС (ф)"/>
      <sheetName val="база"/>
      <sheetName val="эл_химз_3"/>
      <sheetName val="геология_3"/>
      <sheetName val="6_143"/>
      <sheetName val="6_3_13"/>
      <sheetName val="6_203"/>
      <sheetName val="6_4_13"/>
      <sheetName val="6_11_1__сторонние3"/>
      <sheetName val="8_14_КР_(списание)ОПСТИКР3"/>
      <sheetName val="Данные_для_расчёта_сметы2"/>
      <sheetName val="6_14_КР2"/>
      <sheetName val="Пример_расчета2"/>
      <sheetName val="свод_22"/>
      <sheetName val="Зап-3-_СЦБ2"/>
      <sheetName val="СметаСводная_Рыб2"/>
      <sheetName val="13_11"/>
      <sheetName val="Текущие_цены2"/>
      <sheetName val="отчет_эл_эн__20002"/>
      <sheetName val="к_84-к_832"/>
      <sheetName val="Коэфф1_2"/>
      <sheetName val="КП_(2)1"/>
      <sheetName val="6_31"/>
      <sheetName val="6_71"/>
      <sheetName val="6_3_1_31"/>
      <sheetName val="свод_31"/>
      <sheetName val="Смета2_проект__раб_2"/>
      <sheetName val="Смета_12"/>
      <sheetName val="СМЕТА_проект1"/>
      <sheetName val="Production_and_Spend1"/>
      <sheetName val="Прайс_лист2"/>
      <sheetName val="1_31"/>
      <sheetName val="К_рын1"/>
      <sheetName val="Сводная_смета1"/>
      <sheetName val="См_1_наруж_водопровод2"/>
      <sheetName val="Разработка_проекта2"/>
      <sheetName val="КП_НовоКов2"/>
      <sheetName val="СметаСводная_1_оч2"/>
      <sheetName val="Переменные_и_константы1"/>
      <sheetName val="свод_(2)1"/>
      <sheetName val="Калплан_ОИ2_Макм_крестики1"/>
      <sheetName val="СметаСводная_павильон1"/>
      <sheetName val="Св__смета1"/>
      <sheetName val="РБС_ИЗМ11"/>
      <sheetName val="СметаСводная_снег1"/>
      <sheetName val="Лист_опроса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Смета_1свод1"/>
      <sheetName val="таблица_руководству1"/>
      <sheetName val="Суточная_добыча_за_неделю1"/>
      <sheetName val="Прибыль_опл1"/>
      <sheetName val="№5_СУБ_Инж_защ1"/>
      <sheetName val="HP_и_оргтехника1"/>
      <sheetName val="Таблица_21"/>
      <sheetName val="Таблица_4_АСУТП1"/>
      <sheetName val="ст_ГТМ1"/>
      <sheetName val="ПДР_ООО_&quot;Юкос_ФБЦ&quot;1"/>
      <sheetName val="исходные_данные1"/>
      <sheetName val="расчетные_таблицы1"/>
      <sheetName val="Амур_ДОН1"/>
      <sheetName val="кп_ГК1"/>
      <sheetName val="Справочные_данные1"/>
      <sheetName val="Б_Сатка1"/>
      <sheetName val="справ_2"/>
      <sheetName val="Перечень_ИУ1"/>
      <sheetName val="3_1_ТХ1"/>
      <sheetName val="СметаСводная_Колпино1"/>
      <sheetName val="3_51"/>
      <sheetName val="суб_подряд2"/>
      <sheetName val="ПСБ_-_ОЭ2"/>
      <sheetName val="Смета_21"/>
      <sheetName val="Ачинский_НПЗ1"/>
      <sheetName val="См3_СЦБ-зап1"/>
      <sheetName val="Хаттон_90_90_Femco1"/>
      <sheetName val="свод_общ1"/>
      <sheetName val="Смета_5_2__Кусты25,29,31,651"/>
      <sheetName val="смета_СИД1"/>
      <sheetName val="ресурсная_вед_1"/>
      <sheetName val="р_Волхов1"/>
      <sheetName val="КП_к_ГК1"/>
      <sheetName val="изыскания_21"/>
      <sheetName val="Калплан_Кра1"/>
      <sheetName val="6_11_новый1"/>
      <sheetName val="Opex_personnel_(Term_facs)1"/>
      <sheetName val="Капитальные_затраты1"/>
      <sheetName val="Пояснение_"/>
      <sheetName val="3_11"/>
      <sheetName val="Коммерческие_расходы1"/>
      <sheetName val="смета_2_проект__работы"/>
      <sheetName val="СС_замеч_с_ответами1"/>
      <sheetName val="УП__20041"/>
      <sheetName val="в_работу1"/>
      <sheetName val="3_21"/>
      <sheetName val="3_31"/>
      <sheetName val="Р2_11"/>
      <sheetName val="Р2_21"/>
      <sheetName val="Удельные(проф_)1"/>
      <sheetName val="Константы_и_результаты1"/>
      <sheetName val="расчет_№31"/>
      <sheetName val="20_Кредиты_краткосрочные1"/>
      <sheetName val="Перечень_Заказчиков1"/>
      <sheetName val="2_2_1"/>
      <sheetName val="СтрЗапасов_(2)"/>
      <sheetName val="PwC_Copies_from_old_models_--&gt;&gt;"/>
      <sheetName val="Сравнение_ДПН_факт_06-07"/>
      <sheetName val="НМ_расчеты"/>
      <sheetName val="КП_к_снег_Рыбинская1"/>
      <sheetName val="Коэф_КВ"/>
      <sheetName val="Смета_терзем"/>
      <sheetName val="Кал_план_Жукова_даты_-_не_надо"/>
      <sheetName val="матер_"/>
      <sheetName val="КП_Прим_(3)"/>
      <sheetName val="кп_(3)"/>
      <sheetName val="фонтан_разбитый2"/>
      <sheetName val="Баланс_(Ф1)"/>
      <sheetName val="Смета_3_Гидролог"/>
      <sheetName val="Записка_СЦБ"/>
      <sheetName val="РС_"/>
      <sheetName val="Source_lists"/>
      <sheetName val="Общая_часть"/>
      <sheetName val="Табл_51"/>
      <sheetName val="Табл_21"/>
      <sheetName val="См_№3_ОПР"/>
      <sheetName val="см_№6_АВЗУ_и_ГПЗУ"/>
      <sheetName val="Input_Assumptions"/>
      <sheetName val="см_№1_1_Геодезические_работы_"/>
      <sheetName val="см_№1_4_Экология_"/>
      <sheetName val="АСУ_ТП_1_этап_ПД"/>
      <sheetName val="Расчет_курса"/>
      <sheetName val="Курс_доллара"/>
      <sheetName val="Календарь_новый"/>
      <sheetName val="Смета_№_1_ИИ_линия"/>
      <sheetName val="Дополнительные_параметры"/>
      <sheetName val="Свод_объем"/>
      <sheetName val="Дог_цена"/>
      <sheetName val="выборка_на22_июня"/>
      <sheetName val="3труба_(П)"/>
      <sheetName val="Объемы_работ_по_ПВ"/>
      <sheetName val="Таблица_5"/>
      <sheetName val="Таблица_3"/>
      <sheetName val="1_401_2"/>
      <sheetName val="PO_Data"/>
      <sheetName val="Раб_АУ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СП_1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7_3_ТН2"/>
      <sheetName val="6_12"/>
      <sheetName val="6_52-свод1"/>
      <sheetName val="ДДС_(Форма_№3)"/>
      <sheetName val="Сводная_"/>
      <sheetName val="7_ТХ_Сети_(кор)"/>
      <sheetName val="Tier_311208"/>
      <sheetName val="Акт_выбора"/>
      <sheetName val="См_№7_Эл_"/>
      <sheetName val="См_№8_Пож_"/>
      <sheetName val="См_№3_ВиК"/>
      <sheetName val="Сметы_за_сопровождение"/>
      <sheetName val="ПС"/>
      <sheetName val="СМ"/>
      <sheetName val="См_3_АСУ"/>
      <sheetName val="Полигон_-_ИЭИ_"/>
      <sheetName val="Смета_ТЗ_АСУ-16"/>
      <sheetName val="База_Геодезия"/>
      <sheetName val="База_Геология"/>
      <sheetName val="База_Геофизика"/>
      <sheetName val="4_1_1"/>
      <sheetName val="исп_1_1_1"/>
      <sheetName val="База_Гидро"/>
      <sheetName val="4_2_1"/>
      <sheetName val="исп_1_1_2"/>
      <sheetName val="Исп__смета_этап_1_1,_1_2"/>
      <sheetName val="исх-данные"/>
      <sheetName val="Исх. данные"/>
      <sheetName val="Main list"/>
      <sheetName val="ПД-2.2"/>
      <sheetName val="6"/>
      <sheetName val="1.14"/>
      <sheetName val="1.7"/>
      <sheetName val="#ССЫЛКА"/>
      <sheetName val="Исх1"/>
      <sheetName val="СМИС"/>
      <sheetName val="эл_химз_4"/>
      <sheetName val="геология_4"/>
      <sheetName val="6_144"/>
      <sheetName val="6_3_14"/>
      <sheetName val="6_204"/>
      <sheetName val="6_4_14"/>
      <sheetName val="6_11_1__сторонние4"/>
      <sheetName val="8_14_КР_(списание)ОПСТИКР4"/>
      <sheetName val="Данные_для_расчёта_сметы3"/>
      <sheetName val="6_14_КР3"/>
      <sheetName val="13_13"/>
      <sheetName val="свод_23"/>
      <sheetName val="Зап-3-_СЦБ3"/>
      <sheetName val="Пример_расчета3"/>
      <sheetName val="СметаСводная_Рыб3"/>
      <sheetName val="Текущие_цены3"/>
      <sheetName val="отчет_эл_эн__20003"/>
      <sheetName val="к_84-к_833"/>
      <sheetName val="Коэфф1_3"/>
      <sheetName val="6_32"/>
      <sheetName val="6_72"/>
      <sheetName val="6_3_1_32"/>
      <sheetName val="КП_(2)2"/>
      <sheetName val="свод_32"/>
      <sheetName val="Смета2_проект__раб_3"/>
      <sheetName val="Смета_13"/>
      <sheetName val="СМЕТА_проект2"/>
      <sheetName val="Production_and_Spend2"/>
      <sheetName val="Прайс_лист3"/>
      <sheetName val="1_32"/>
      <sheetName val="К_рын2"/>
      <sheetName val="Сводная_смета2"/>
      <sheetName val="См_1_наруж_водопровод3"/>
      <sheetName val="Разработка_проекта3"/>
      <sheetName val="КП_НовоКов3"/>
      <sheetName val="СметаСводная_1_оч3"/>
      <sheetName val="Переменные_и_константы2"/>
      <sheetName val="свод_(2)2"/>
      <sheetName val="Калплан_ОИ2_Макм_крестики2"/>
      <sheetName val="СметаСводная_павильон2"/>
      <sheetName val="Св__смета2"/>
      <sheetName val="РБС_ИЗМ12"/>
      <sheetName val="СметаСводная_снег2"/>
      <sheetName val="Лист_опроса2"/>
      <sheetName val="Исполнение__освоение_по_закупк2"/>
      <sheetName val="Исполнение_для_Ускова2"/>
      <sheetName val="Выборка_по_отсыпкам2"/>
      <sheetName val="ИП__отсыпки_2"/>
      <sheetName val="ИП__отсыпки_ФОТ_диз_т_2"/>
      <sheetName val="ИП__отсыпки___выборка_2"/>
      <sheetName val="Исполнение_по_оборуд_2"/>
      <sheetName val="Исполнение_по_оборуд___2_2"/>
      <sheetName val="Исполнение_сжато2"/>
      <sheetName val="Форма_для_бурения2"/>
      <sheetName val="Форма_для_КС2"/>
      <sheetName val="Форма_для_ГР2"/>
      <sheetName val="Смета_1свод2"/>
      <sheetName val="таблица_руководству2"/>
      <sheetName val="Суточная_добыча_за_неделю2"/>
      <sheetName val="Прибыль_опл2"/>
      <sheetName val="№5_СУБ_Инж_защ2"/>
      <sheetName val="HP_и_оргтехника2"/>
      <sheetName val="Таблица_22"/>
      <sheetName val="Таблица_4_АСУТП2"/>
      <sheetName val="ст_ГТМ2"/>
      <sheetName val="ПДР_ООО_&quot;Юкос_ФБЦ&quot;2"/>
      <sheetName val="исходные_данные2"/>
      <sheetName val="расчетные_таблицы2"/>
      <sheetName val="Амур_ДОН2"/>
      <sheetName val="кп_ГК2"/>
      <sheetName val="Справочные_данные2"/>
      <sheetName val="Б_Сатка2"/>
      <sheetName val="справ_3"/>
      <sheetName val="Перечень_ИУ2"/>
      <sheetName val="3_1_ТХ2"/>
      <sheetName val="СметаСводная_Колпино2"/>
      <sheetName val="3_52"/>
      <sheetName val="суб_подряд3"/>
      <sheetName val="ПСБ_-_ОЭ3"/>
      <sheetName val="Смета_22"/>
      <sheetName val="Ачинский_НПЗ2"/>
      <sheetName val="См3_СЦБ-зап2"/>
      <sheetName val="Хаттон_90_90_Femco2"/>
      <sheetName val="свод_общ2"/>
      <sheetName val="Смета_5_2__Кусты25,29,31,652"/>
      <sheetName val="смета_СИД2"/>
      <sheetName val="ресурсная_вед_2"/>
      <sheetName val="р_Волхов2"/>
      <sheetName val="КП_к_ГК2"/>
      <sheetName val="изыскания_22"/>
      <sheetName val="Калплан_Кра2"/>
      <sheetName val="6_11_новый2"/>
      <sheetName val="Opex_personnel_(Term_facs)2"/>
      <sheetName val="Капитальные_затраты2"/>
      <sheetName val="Пояснение_2"/>
      <sheetName val="3_12"/>
      <sheetName val="Коммерческие_расходы2"/>
      <sheetName val="смета_2_проект__работы2"/>
      <sheetName val="СС_замеч_с_ответами2"/>
      <sheetName val="УП__20042"/>
      <sheetName val="в_работу2"/>
      <sheetName val="3_22"/>
      <sheetName val="3_32"/>
      <sheetName val="Р2_12"/>
      <sheetName val="Р2_22"/>
      <sheetName val="Удельные(проф_)2"/>
      <sheetName val="Константы_и_результаты2"/>
      <sheetName val="расчет_№32"/>
      <sheetName val="20_Кредиты_краткосрочные2"/>
      <sheetName val="Перечень_Заказчиков2"/>
      <sheetName val="2_2_2"/>
      <sheetName val="СтрЗапасов_(2)2"/>
      <sheetName val="PwC_Copies_from_old_models_--&gt;2"/>
      <sheetName val="Сравнение_ДПН_факт_06-072"/>
      <sheetName val="НМ_расчеты2"/>
      <sheetName val="КП_к_снег_Рыбинская2"/>
      <sheetName val="Коэф_КВ2"/>
      <sheetName val="Смета_терзем2"/>
      <sheetName val="Кал_план_Жукова_даты_-_не_надо2"/>
      <sheetName val="матер_2"/>
      <sheetName val="КП_Прим_(3)2"/>
      <sheetName val="кп_(3)2"/>
      <sheetName val="фонтан_разбитый22"/>
      <sheetName val="Баланс_(Ф1)2"/>
      <sheetName val="Смета_3_Гидролог2"/>
      <sheetName val="Записка_СЦБ2"/>
      <sheetName val="РС_2"/>
      <sheetName val="Source_lists1"/>
      <sheetName val="Общая_часть1"/>
      <sheetName val="Табл_52"/>
      <sheetName val="Табл_22"/>
      <sheetName val="См_№3_ОПР1"/>
      <sheetName val="см_№6_АВЗУ_и_ГПЗУ1"/>
      <sheetName val="Input_Assumptions1"/>
      <sheetName val="см_№1_1_Геодезические_работы_1"/>
      <sheetName val="см_№1_4_Экология_1"/>
      <sheetName val="АСУ_ТП_1_этап_ПД1"/>
      <sheetName val="Расчет_курса1"/>
      <sheetName val="Курс_доллара1"/>
      <sheetName val="Календарь_новый1"/>
      <sheetName val="Смета_№_1_ИИ_линия1"/>
      <sheetName val="Дополнительные_параметры1"/>
      <sheetName val="Свод_объем1"/>
      <sheetName val="Дог_цена1"/>
      <sheetName val="выборка_на22_июня1"/>
      <sheetName val="3труба_(П)1"/>
      <sheetName val="Объемы_работ_по_ПВ1"/>
      <sheetName val="Таблица_51"/>
      <sheetName val="Таблица_31"/>
      <sheetName val="1_401_21"/>
      <sheetName val="PO_Data1"/>
      <sheetName val="Раб_АУ1"/>
      <sheetName val="р_Нева2"/>
      <sheetName val="р_Молога2"/>
      <sheetName val="18_рек_Ю-Х2"/>
      <sheetName val="нпс_Палкино2"/>
      <sheetName val="Россия_-_Китай2"/>
      <sheetName val="КМ_210-2382"/>
      <sheetName val="БТС-2_км_405-4592"/>
      <sheetName val="БТС-2_км_405-4532"/>
      <sheetName val="БТС-2_км_313-3522"/>
      <sheetName val="БТС-2_км326-3522"/>
      <sheetName val="Улейма_И2"/>
      <sheetName val="Белая_УБКА2"/>
      <sheetName val="км_72-75р_Левоннька2"/>
      <sheetName val="киенгоп-н_Челны_км_104-2062"/>
      <sheetName val="ВЛ_Урдома2"/>
      <sheetName val="Вл_Микунь_Урдома2"/>
      <sheetName val="ВЛ_Синдор-Микунь2"/>
      <sheetName val="Тон_Чермасан2"/>
      <sheetName val="Трасса_км_16-1472"/>
      <sheetName val="трасса_0-762"/>
      <sheetName val="Колва_782"/>
      <sheetName val="Гидрология__р_Колва_км_382"/>
      <sheetName val="ПСП_2"/>
      <sheetName val="Новая_сводка_(до_бюджета)_(2)3"/>
      <sheetName val="Что_пришло3"/>
      <sheetName val="влад-таблица_(2)3"/>
      <sheetName val="Новая_сводка_(до_бюджета)3"/>
      <sheetName val="Новая_сводка3"/>
      <sheetName val="Общие_расходы3"/>
      <sheetName val="Новая_сводка_(по_бюджету)3"/>
      <sheetName val="Íîâàÿ_ñâîäêà_(äî_áþäæåòà)_(2)3"/>
      <sheetName val="×òî_ïðèøëî3"/>
      <sheetName val="âëàä-òàáëèöà_(2)3"/>
      <sheetName val="Íîâàÿ_ñâîäêà_(äî_áþäæåòà)3"/>
      <sheetName val="Íîâàÿ_ñâîäêà3"/>
      <sheetName val="Îáùèå_ðàñõîäû3"/>
      <sheetName val="Íîâàÿ_ñâîäêà_(ïî_áþäæåòó)3"/>
      <sheetName val="6_10_13"/>
      <sheetName val="6_7_3_ТН3"/>
      <sheetName val="6_13"/>
      <sheetName val="6_52-свод2"/>
      <sheetName val="ДДС_(Форма_№3)1"/>
      <sheetName val="Сводная_1"/>
      <sheetName val="7_ТХ_Сети_(кор)1"/>
      <sheetName val="Tier_3112081"/>
      <sheetName val="Акт_выбора1"/>
      <sheetName val="См_№7_Эл_1"/>
      <sheetName val="См_№8_Пож_1"/>
      <sheetName val="См_№3_ВиК1"/>
      <sheetName val="Сметы_за_сопровождение1"/>
      <sheetName val="См_3_АСУ1"/>
      <sheetName val="Полигон_-_ИЭИ_1"/>
      <sheetName val="Смета_ТЗ_АСУ-161"/>
      <sheetName val="База_Геодезия1"/>
      <sheetName val="База_Геология1"/>
      <sheetName val="База_Геофизика1"/>
      <sheetName val="4_1_11"/>
      <sheetName val="исп_1_1_11"/>
      <sheetName val="База_Гидро1"/>
      <sheetName val="4_2_11"/>
      <sheetName val="исп_1_1_21"/>
      <sheetName val="Исп__смета_этап_1_1,_1_21"/>
      <sheetName val="Бл_электр_1"/>
      <sheetName val="лч_и_кам1"/>
      <sheetName val="ТЗ_АСУ-11"/>
      <sheetName val="ИД_СМР1"/>
      <sheetName val="Вспом_1"/>
      <sheetName val="2_Геология1"/>
      <sheetName val="Объем_работ1"/>
      <sheetName val="Виды_работ_АСО1"/>
      <sheetName val="таблица_руко_2"/>
      <sheetName val="ФОТ_для_смет1"/>
      <sheetName val="таблица_руко_"/>
      <sheetName val="КБК_ДПК1"/>
      <sheetName val="ЕТС_(ф)1"/>
      <sheetName val="13_12"/>
      <sheetName val="Пояснение_1"/>
      <sheetName val="смета_2_проект__работы1"/>
      <sheetName val="СтрЗапасов_(2)1"/>
      <sheetName val="PwC_Copies_from_old_models_--&gt;1"/>
      <sheetName val="Сравнение_ДПН_факт_06-071"/>
      <sheetName val="НМ_расчеты1"/>
      <sheetName val="Коэф_КВ1"/>
      <sheetName val="Смета_терзем1"/>
      <sheetName val="Кал_план_Жукова_даты_-_не_надо1"/>
      <sheetName val="матер_1"/>
      <sheetName val="КП_Прим_(3)1"/>
      <sheetName val="кп_(3)1"/>
      <sheetName val="фонтан_разбитый21"/>
      <sheetName val="Баланс_(Ф1)1"/>
      <sheetName val="Смета_3_Гидролог1"/>
      <sheetName val="Записка_СЦБ1"/>
      <sheetName val="РС_1"/>
      <sheetName val="Бл_электр_"/>
      <sheetName val="лч_и_кам"/>
      <sheetName val="ТЗ_АСУ-1"/>
      <sheetName val="ИД_СМР"/>
      <sheetName val="Вспом_"/>
      <sheetName val="2_Геология"/>
      <sheetName val="Объем_работ"/>
      <sheetName val="Виды_работ_АСО"/>
      <sheetName val="таблица_руко_1"/>
      <sheetName val="ФОТ_для_смет"/>
      <sheetName val="КБК_ДПК"/>
      <sheetName val="ЕТС_(ф)"/>
      <sheetName val="эл_химз_5"/>
      <sheetName val="геология_5"/>
      <sheetName val="6_145"/>
      <sheetName val="6_3_15"/>
      <sheetName val="6_205"/>
      <sheetName val="6_4_15"/>
      <sheetName val="6_11_1__сторонние5"/>
      <sheetName val="8_14_КР_(списание)ОПСТИКР5"/>
      <sheetName val="Данные_для_расчёта_сметы4"/>
      <sheetName val="6_14_КР4"/>
      <sheetName val="13_14"/>
      <sheetName val="свод_24"/>
      <sheetName val="Зап-3-_СЦБ4"/>
      <sheetName val="Пример_расчета4"/>
      <sheetName val="СметаСводная_Рыб4"/>
      <sheetName val="Текущие_цены4"/>
      <sheetName val="отчет_эл_эн__20004"/>
      <sheetName val="к_84-к_834"/>
      <sheetName val="Коэфф1_4"/>
      <sheetName val="6_33"/>
      <sheetName val="6_73"/>
      <sheetName val="6_3_1_33"/>
      <sheetName val="КП_(2)3"/>
      <sheetName val="свод_33"/>
      <sheetName val="Смета2_проект__раб_4"/>
      <sheetName val="Смета_14"/>
      <sheetName val="СМЕТА_проект3"/>
      <sheetName val="Production_and_Spend3"/>
      <sheetName val="Прайс_лист4"/>
      <sheetName val="1_33"/>
      <sheetName val="К_рын3"/>
      <sheetName val="Сводная_смета3"/>
      <sheetName val="См_1_наруж_водопровод4"/>
      <sheetName val="Разработка_проекта4"/>
      <sheetName val="КП_НовоКов4"/>
      <sheetName val="СметаСводная_1_оч4"/>
      <sheetName val="Переменные_и_константы3"/>
      <sheetName val="свод_(2)3"/>
      <sheetName val="Калплан_ОИ2_Макм_крестики3"/>
      <sheetName val="СметаСводная_павильон3"/>
      <sheetName val="Св__смета3"/>
      <sheetName val="РБС_ИЗМ13"/>
      <sheetName val="СметаСводная_снег3"/>
      <sheetName val="Лист_опроса3"/>
      <sheetName val="Исполнение__освоение_по_закупк3"/>
      <sheetName val="Исполнение_для_Ускова3"/>
      <sheetName val="Выборка_по_отсыпкам3"/>
      <sheetName val="ИП__отсыпки_3"/>
      <sheetName val="ИП__отсыпки_ФОТ_диз_т_3"/>
      <sheetName val="ИП__отсыпки___выборка_3"/>
      <sheetName val="Исполнение_по_оборуд_3"/>
      <sheetName val="Исполнение_по_оборуд___2_3"/>
      <sheetName val="Исполнение_сжато3"/>
      <sheetName val="Форма_для_бурения3"/>
      <sheetName val="Форма_для_КС3"/>
      <sheetName val="Форма_для_ГР3"/>
      <sheetName val="Смета_1свод3"/>
      <sheetName val="таблица_руководству3"/>
      <sheetName val="Суточная_добыча_за_неделю3"/>
      <sheetName val="Прибыль_опл3"/>
      <sheetName val="№5_СУБ_Инж_защ3"/>
      <sheetName val="HP_и_оргтехника3"/>
      <sheetName val="Таблица_23"/>
      <sheetName val="Таблица_4_АСУТП3"/>
      <sheetName val="ст_ГТМ3"/>
      <sheetName val="ПДР_ООО_&quot;Юкос_ФБЦ&quot;3"/>
      <sheetName val="исходные_данные3"/>
      <sheetName val="расчетные_таблицы3"/>
      <sheetName val="Амур_ДОН3"/>
      <sheetName val="кп_ГК3"/>
      <sheetName val="Справочные_данные3"/>
      <sheetName val="Б_Сатка3"/>
      <sheetName val="справ_4"/>
      <sheetName val="Перечень_ИУ3"/>
      <sheetName val="3_1_ТХ3"/>
      <sheetName val="СметаСводная_Колпино3"/>
      <sheetName val="3_53"/>
      <sheetName val="суб_подряд4"/>
      <sheetName val="ПСБ_-_ОЭ4"/>
      <sheetName val="Смета_23"/>
      <sheetName val="Ачинский_НПЗ3"/>
      <sheetName val="См3_СЦБ-зап3"/>
      <sheetName val="Хаттон_90_90_Femco3"/>
      <sheetName val="свод_общ3"/>
      <sheetName val="Смета_5_2__Кусты25,29,31,653"/>
      <sheetName val="смета_СИД3"/>
      <sheetName val="ресурсная_вед_3"/>
      <sheetName val="р_Волхов3"/>
      <sheetName val="КП_к_ГК3"/>
      <sheetName val="изыскания_23"/>
      <sheetName val="Калплан_Кра3"/>
      <sheetName val="6_11_новый3"/>
      <sheetName val="Opex_personnel_(Term_facs)3"/>
      <sheetName val="Капитальные_затраты3"/>
      <sheetName val="Пояснение_3"/>
      <sheetName val="3_13"/>
      <sheetName val="Коммерческие_расходы3"/>
      <sheetName val="смета_2_проект__работы3"/>
      <sheetName val="СС_замеч_с_ответами3"/>
      <sheetName val="УП__20043"/>
      <sheetName val="в_работу3"/>
      <sheetName val="3_23"/>
      <sheetName val="3_33"/>
      <sheetName val="Р2_13"/>
      <sheetName val="Р2_23"/>
      <sheetName val="Удельные(проф_)3"/>
      <sheetName val="Константы_и_результаты3"/>
      <sheetName val="расчет_№33"/>
      <sheetName val="20_Кредиты_краткосрочные3"/>
      <sheetName val="Перечень_Заказчиков3"/>
      <sheetName val="2_2_3"/>
      <sheetName val="СтрЗапасов_(2)3"/>
      <sheetName val="PwC_Copies_from_old_models_--&gt;3"/>
      <sheetName val="Сравнение_ДПН_факт_06-073"/>
      <sheetName val="НМ_расчеты3"/>
      <sheetName val="КП_к_снег_Рыбинская3"/>
      <sheetName val="Коэф_КВ3"/>
      <sheetName val="Смета_терзем3"/>
      <sheetName val="Кал_план_Жукова_даты_-_не_надо3"/>
      <sheetName val="матер_3"/>
      <sheetName val="КП_Прим_(3)3"/>
      <sheetName val="кп_(3)3"/>
      <sheetName val="фонтан_разбитый23"/>
      <sheetName val="Баланс_(Ф1)3"/>
      <sheetName val="Смета_3_Гидролог3"/>
      <sheetName val="Записка_СЦБ3"/>
      <sheetName val="РС_3"/>
      <sheetName val="Source_lists2"/>
      <sheetName val="Общая_часть2"/>
      <sheetName val="Табл_53"/>
      <sheetName val="Табл_23"/>
      <sheetName val="См_№3_ОПР2"/>
      <sheetName val="см_№6_АВЗУ_и_ГПЗУ2"/>
      <sheetName val="Input_Assumptions2"/>
      <sheetName val="см_№1_1_Геодезические_работы_2"/>
      <sheetName val="см_№1_4_Экология_2"/>
      <sheetName val="АСУ_ТП_1_этап_ПД2"/>
      <sheetName val="Расчет_курса2"/>
      <sheetName val="Курс_доллара2"/>
      <sheetName val="Календарь_новый2"/>
      <sheetName val="Смета_№_1_ИИ_линия2"/>
      <sheetName val="Дополнительные_параметры2"/>
      <sheetName val="Свод_объем2"/>
      <sheetName val="Дог_цена2"/>
      <sheetName val="выборка_на22_июня2"/>
      <sheetName val="3труба_(П)2"/>
      <sheetName val="Объемы_работ_по_ПВ2"/>
      <sheetName val="Таблица_52"/>
      <sheetName val="Таблица_32"/>
      <sheetName val="1_401_22"/>
      <sheetName val="PO_Data2"/>
      <sheetName val="Раб_АУ2"/>
      <sheetName val="р_Нева3"/>
      <sheetName val="р_Молога3"/>
      <sheetName val="18_рек_Ю-Х3"/>
      <sheetName val="нпс_Палкино3"/>
      <sheetName val="Россия_-_Китай3"/>
      <sheetName val="КМ_210-2383"/>
      <sheetName val="БТС-2_км_405-4593"/>
      <sheetName val="БТС-2_км_405-4533"/>
      <sheetName val="БТС-2_км_313-3523"/>
      <sheetName val="БТС-2_км326-3523"/>
      <sheetName val="Улейма_И3"/>
      <sheetName val="Белая_УБКА3"/>
      <sheetName val="км_72-75р_Левоннька3"/>
      <sheetName val="киенгоп-н_Челны_км_104-2063"/>
      <sheetName val="ВЛ_Урдома3"/>
      <sheetName val="Вл_Микунь_Урдома3"/>
      <sheetName val="ВЛ_Синдор-Микунь3"/>
      <sheetName val="Тон_Чермасан3"/>
      <sheetName val="Трасса_км_16-1473"/>
      <sheetName val="трасса_0-763"/>
      <sheetName val="Колва_783"/>
      <sheetName val="Гидрология__р_Колва_км_383"/>
      <sheetName val="ПСП_3"/>
      <sheetName val="Новая_сводка_(до_бюджета)_(2)4"/>
      <sheetName val="Что_пришло4"/>
      <sheetName val="влад-таблица_(2)4"/>
      <sheetName val="Новая_сводка_(до_бюджета)4"/>
      <sheetName val="Новая_сводка4"/>
      <sheetName val="Общие_расходы4"/>
      <sheetName val="Новая_сводка_(по_бюджету)4"/>
      <sheetName val="Íîâàÿ_ñâîäêà_(äî_áþäæåòà)_(2)4"/>
      <sheetName val="×òî_ïðèøëî4"/>
      <sheetName val="âëàä-òàáëèöà_(2)4"/>
      <sheetName val="Íîâàÿ_ñâîäêà_(äî_áþäæåòà)4"/>
      <sheetName val="Íîâàÿ_ñâîäêà4"/>
      <sheetName val="Îáùèå_ðàñõîäû4"/>
      <sheetName val="Íîâàÿ_ñâîäêà_(ïî_áþäæåòó)4"/>
      <sheetName val="6_10_14"/>
      <sheetName val="6_7_3_ТН4"/>
      <sheetName val="6_15"/>
      <sheetName val="6_52-свод3"/>
      <sheetName val="ДДС_(Форма_№3)2"/>
      <sheetName val="Сводная_2"/>
      <sheetName val="7_ТХ_Сети_(кор)2"/>
      <sheetName val="Tier_3112082"/>
      <sheetName val="Акт_выбора2"/>
      <sheetName val="См_№7_Эл_2"/>
      <sheetName val="См_№8_Пож_2"/>
      <sheetName val="См_№3_ВиК2"/>
      <sheetName val="Сметы_за_сопровождение2"/>
      <sheetName val="См_3_АСУ2"/>
      <sheetName val="Полигон_-_ИЭИ_2"/>
      <sheetName val="Смета_ТЗ_АСУ-162"/>
      <sheetName val="База_Геодезия2"/>
      <sheetName val="База_Геология2"/>
      <sheetName val="База_Геофизика2"/>
      <sheetName val="4_1_12"/>
      <sheetName val="исп_1_1_12"/>
      <sheetName val="База_Гидро2"/>
      <sheetName val="4_2_12"/>
      <sheetName val="исп_1_1_22"/>
      <sheetName val="Исп__смета_этап_1_1,_1_22"/>
      <sheetName val="Бл_электр_2"/>
      <sheetName val="лч_и_кам2"/>
      <sheetName val="ТЗ_АСУ-12"/>
      <sheetName val="ИД_СМР2"/>
      <sheetName val="Вспом_2"/>
      <sheetName val="2_Геология2"/>
      <sheetName val="Объем_работ2"/>
      <sheetName val="Виды_работ_АСО2"/>
      <sheetName val="таблица_руко "/>
      <sheetName val="ФОТ_для_смет2"/>
      <sheetName val="КБК_ДПК2"/>
      <sheetName val="ЕТС_(ф)2"/>
      <sheetName val="таблица_руко_3"/>
      <sheetName val="эл_химз_6"/>
      <sheetName val="геология_6"/>
      <sheetName val="6_146"/>
      <sheetName val="6_3_16"/>
      <sheetName val="6_206"/>
      <sheetName val="6_4_16"/>
      <sheetName val="6_11_1__сторонние6"/>
      <sheetName val="8_14_КР_(списание)ОПСТИКР6"/>
      <sheetName val="Данные_для_расчёта_сметы5"/>
      <sheetName val="6_14_КР5"/>
      <sheetName val="13_15"/>
      <sheetName val="свод_25"/>
      <sheetName val="Зап-3-_СЦБ5"/>
      <sheetName val="Пример_расчета5"/>
      <sheetName val="СметаСводная_Рыб5"/>
      <sheetName val="Текущие_цены5"/>
      <sheetName val="отчет_эл_эн__20005"/>
      <sheetName val="к_84-к_835"/>
      <sheetName val="Коэфф1_5"/>
      <sheetName val="6_34"/>
      <sheetName val="6_74"/>
      <sheetName val="6_3_1_34"/>
      <sheetName val="КП_(2)4"/>
      <sheetName val="свод_34"/>
      <sheetName val="Смета2_проект__раб_5"/>
      <sheetName val="Смета_15"/>
      <sheetName val="СМЕТА_проект4"/>
      <sheetName val="Production_and_Spend4"/>
      <sheetName val="Прайс_лист5"/>
      <sheetName val="1_34"/>
      <sheetName val="К_рын4"/>
      <sheetName val="Сводная_смета4"/>
      <sheetName val="См_1_наруж_водопровод5"/>
      <sheetName val="Разработка_проекта5"/>
      <sheetName val="КП_НовоКов5"/>
      <sheetName val="СметаСводная_1_оч5"/>
      <sheetName val="Переменные_и_константы4"/>
      <sheetName val="свод_(2)4"/>
      <sheetName val="Калплан_ОИ2_Макм_крестики4"/>
      <sheetName val="СметаСводная_павильон4"/>
      <sheetName val="Св__смета4"/>
      <sheetName val="РБС_ИЗМ14"/>
      <sheetName val="СметаСводная_снег4"/>
      <sheetName val="Лист_опроса4"/>
      <sheetName val="Исполнение__освоение_по_закупк4"/>
      <sheetName val="Исполнение_для_Ускова4"/>
      <sheetName val="Выборка_по_отсыпкам4"/>
      <sheetName val="ИП__отсыпки_4"/>
      <sheetName val="ИП__отсыпки_ФОТ_диз_т_4"/>
      <sheetName val="ИП__отсыпки___выборка_4"/>
      <sheetName val="Исполнение_по_оборуд_4"/>
      <sheetName val="Исполнение_по_оборуд___2_4"/>
      <sheetName val="Исполнение_сжато4"/>
      <sheetName val="Форма_для_бурения4"/>
      <sheetName val="Форма_для_КС4"/>
      <sheetName val="Форма_для_ГР4"/>
      <sheetName val="Смета_1свод4"/>
      <sheetName val="таблица_руководству4"/>
      <sheetName val="Суточная_добыча_за_неделю4"/>
      <sheetName val="Прибыль_опл4"/>
      <sheetName val="№5_СУБ_Инж_защ4"/>
      <sheetName val="HP_и_оргтехника4"/>
      <sheetName val="Таблица_24"/>
      <sheetName val="Таблица_4_АСУТП4"/>
      <sheetName val="ст_ГТМ4"/>
      <sheetName val="ПДР_ООО_&quot;Юкос_ФБЦ&quot;4"/>
      <sheetName val="исходные_данные4"/>
      <sheetName val="расчетные_таблицы4"/>
      <sheetName val="Амур_ДОН4"/>
      <sheetName val="кп_ГК4"/>
      <sheetName val="Справочные_данные4"/>
      <sheetName val="Б_Сатка4"/>
      <sheetName val="справ_5"/>
      <sheetName val="Перечень_ИУ4"/>
      <sheetName val="3_1_ТХ4"/>
      <sheetName val="СметаСводная_Колпино4"/>
      <sheetName val="3_54"/>
      <sheetName val="суб_подряд5"/>
      <sheetName val="ПСБ_-_ОЭ5"/>
      <sheetName val="Смета_24"/>
      <sheetName val="Ачинский_НПЗ4"/>
      <sheetName val="См3_СЦБ-зап4"/>
      <sheetName val="Хаттон_90_90_Femco4"/>
      <sheetName val="свод_общ4"/>
      <sheetName val="Смета_5_2__Кусты25,29,31,654"/>
      <sheetName val="смета_СИД4"/>
      <sheetName val="ресурсная_вед_4"/>
      <sheetName val="р_Волхов4"/>
      <sheetName val="КП_к_ГК4"/>
      <sheetName val="изыскания_24"/>
      <sheetName val="Калплан_Кра4"/>
      <sheetName val="6_11_новый4"/>
      <sheetName val="Opex_personnel_(Term_facs)4"/>
      <sheetName val="Капитальные_затраты4"/>
      <sheetName val="Пояснение_4"/>
      <sheetName val="3_14"/>
      <sheetName val="Коммерческие_расходы4"/>
      <sheetName val="смета_2_проект__работы4"/>
      <sheetName val="СС_замеч_с_ответами4"/>
      <sheetName val="УП__20044"/>
      <sheetName val="в_работу4"/>
      <sheetName val="3_24"/>
      <sheetName val="3_34"/>
      <sheetName val="Р2_14"/>
      <sheetName val="Р2_24"/>
      <sheetName val="Удельные(проф_)4"/>
      <sheetName val="Константы_и_результаты4"/>
      <sheetName val="расчет_№34"/>
      <sheetName val="20_Кредиты_краткосрочные4"/>
      <sheetName val="Перечень_Заказчиков4"/>
      <sheetName val="2_2_4"/>
      <sheetName val="СтрЗапасов_(2)4"/>
      <sheetName val="PwC_Copies_from_old_models_--&gt;4"/>
      <sheetName val="Сравнение_ДПН_факт_06-074"/>
      <sheetName val="НМ_расчеты4"/>
      <sheetName val="КП_к_снег_Рыбинская4"/>
      <sheetName val="Коэф_КВ4"/>
      <sheetName val="Смета_терзем4"/>
      <sheetName val="Кал_план_Жукова_даты_-_не_надо4"/>
      <sheetName val="матер_4"/>
      <sheetName val="КП_Прим_(3)4"/>
      <sheetName val="кп_(3)4"/>
      <sheetName val="фонтан_разбитый24"/>
      <sheetName val="Баланс_(Ф1)4"/>
      <sheetName val="Смета_3_Гидролог4"/>
      <sheetName val="Записка_СЦБ4"/>
      <sheetName val="РС_4"/>
      <sheetName val="Source_lists3"/>
      <sheetName val="Общая_часть3"/>
      <sheetName val="Табл_54"/>
      <sheetName val="Табл_24"/>
      <sheetName val="См_№3_ОПР3"/>
      <sheetName val="см_№6_АВЗУ_и_ГПЗУ3"/>
      <sheetName val="Input_Assumptions3"/>
      <sheetName val="см_№1_1_Геодезические_работы_3"/>
      <sheetName val="см_№1_4_Экология_3"/>
      <sheetName val="АСУ_ТП_1_этап_ПД3"/>
      <sheetName val="Расчет_курса3"/>
      <sheetName val="Курс_доллара3"/>
      <sheetName val="Календарь_новый3"/>
      <sheetName val="Смета_№_1_ИИ_линия3"/>
      <sheetName val="Дополнительные_параметры3"/>
      <sheetName val="Свод_объем3"/>
      <sheetName val="Дог_цена3"/>
      <sheetName val="выборка_на22_июня3"/>
      <sheetName val="3труба_(П)3"/>
      <sheetName val="Объемы_работ_по_ПВ3"/>
      <sheetName val="Таблица_53"/>
      <sheetName val="Таблица_33"/>
      <sheetName val="1_401_23"/>
      <sheetName val="PO_Data3"/>
      <sheetName val="Раб_АУ3"/>
      <sheetName val="р_Нева4"/>
      <sheetName val="р_Молога4"/>
      <sheetName val="18_рек_Ю-Х4"/>
      <sheetName val="нпс_Палкино4"/>
      <sheetName val="Россия_-_Китай4"/>
      <sheetName val="КМ_210-2384"/>
      <sheetName val="БТС-2_км_405-4594"/>
      <sheetName val="БТС-2_км_405-4534"/>
      <sheetName val="БТС-2_км_313-3524"/>
      <sheetName val="БТС-2_км326-3524"/>
      <sheetName val="Улейма_И4"/>
      <sheetName val="Белая_УБКА4"/>
      <sheetName val="км_72-75р_Левоннька4"/>
      <sheetName val="киенгоп-н_Челны_км_104-2064"/>
      <sheetName val="ВЛ_Урдома4"/>
      <sheetName val="Вл_Микунь_Урдома4"/>
      <sheetName val="ВЛ_Синдор-Микунь4"/>
      <sheetName val="Тон_Чермасан4"/>
      <sheetName val="Трасса_км_16-1474"/>
      <sheetName val="трасса_0-764"/>
      <sheetName val="Колва_784"/>
      <sheetName val="Гидрология__р_Колва_км_384"/>
      <sheetName val="ПСП_4"/>
      <sheetName val="Новая_сводка_(до_бюджета)_(2)5"/>
      <sheetName val="Что_пришло5"/>
      <sheetName val="влад-таблица_(2)5"/>
      <sheetName val="Новая_сводка_(до_бюджета)5"/>
      <sheetName val="Новая_сводка5"/>
      <sheetName val="Общие_расходы5"/>
      <sheetName val="Новая_сводка_(по_бюджету)5"/>
      <sheetName val="Íîâàÿ_ñâîäêà_(äî_áþäæåòà)_(2)5"/>
      <sheetName val="×òî_ïðèøëî5"/>
      <sheetName val="âëàä-òàáëèöà_(2)5"/>
      <sheetName val="Íîâàÿ_ñâîäêà_(äî_áþäæåòà)5"/>
      <sheetName val="Íîâàÿ_ñâîäêà5"/>
      <sheetName val="Îáùèå_ðàñõîäû5"/>
      <sheetName val="Íîâàÿ_ñâîäêà_(ïî_áþäæåòó)5"/>
      <sheetName val="6_10_15"/>
      <sheetName val="6_7_3_ТН5"/>
      <sheetName val="6_16"/>
      <sheetName val="6_52-свод4"/>
      <sheetName val="ДДС_(Форма_№3)3"/>
      <sheetName val="Сводная_3"/>
      <sheetName val="7_ТХ_Сети_(кор)3"/>
      <sheetName val="Tier_3112083"/>
      <sheetName val="Акт_выбора3"/>
      <sheetName val="См_№7_Эл_3"/>
      <sheetName val="См_№8_Пож_3"/>
      <sheetName val="См_№3_ВиК3"/>
      <sheetName val="Сметы_за_сопровождение3"/>
      <sheetName val="См_3_АСУ3"/>
      <sheetName val="Полигон_-_ИЭИ_3"/>
      <sheetName val="Смета_ТЗ_АСУ-163"/>
      <sheetName val="База_Геодезия3"/>
      <sheetName val="База_Геология3"/>
      <sheetName val="База_Геофизика3"/>
      <sheetName val="4_1_13"/>
      <sheetName val="исп_1_1_13"/>
      <sheetName val="База_Гидро3"/>
      <sheetName val="4_2_13"/>
      <sheetName val="исп_1_1_23"/>
      <sheetName val="Исп__смета_этап_1_1,_1_23"/>
      <sheetName val="Бл_электр_3"/>
      <sheetName val="лч_и_кам3"/>
      <sheetName val="ТЗ_АСУ-13"/>
      <sheetName val="ИД_СМР3"/>
      <sheetName val="Вспом_3"/>
      <sheetName val="2_Геология3"/>
      <sheetName val="Объем_работ3"/>
      <sheetName val="Виды_работ_АСО3"/>
      <sheetName val="ФОТ_для_смет3"/>
      <sheetName val="КБК_ДПК3"/>
      <sheetName val="ЕТС_(ф)3"/>
      <sheetName val="Main_list"/>
      <sheetName val="ПД-2_2"/>
      <sheetName val="1_14"/>
      <sheetName val="1_7"/>
      <sheetName val="таблица_руко_4"/>
      <sheetName val="8"/>
      <sheetName val="Пра_x0000_с_лист"/>
      <sheetName val="Сводный"/>
      <sheetName val="basa"/>
      <sheetName val="Имя"/>
      <sheetName val="кап.ремонт"/>
      <sheetName val="СВ 2"/>
      <sheetName val="1.2_"/>
      <sheetName val="Base"/>
      <sheetName val="Настр"/>
      <sheetName val="Распределение_затрат"/>
      <sheetName val="ЗАТ_ПОДР"/>
      <sheetName val="ПРОЧИЕ_ЗАТР"/>
      <sheetName val="ПОКУП_ВОДА"/>
      <sheetName val="РАСПРЕД ПО ПРОЦЕСС"/>
      <sheetName val="РЕАГ_КАТАЛ"/>
      <sheetName val="СЫРЬЕ"/>
      <sheetName val="СМЕТА_ТЕКРЕМ"/>
      <sheetName val="УСЛУГИ_ПРОМХАР"/>
      <sheetName val="Обор"/>
      <sheetName val="Приложение 2"/>
      <sheetName val="Должности"/>
      <sheetName val="Лист"/>
      <sheetName val="Исх"/>
      <sheetName val="Исх."/>
      <sheetName val="пофакторный"/>
      <sheetName val="РАСШИФ_ЦЕХ_РАСХ"/>
      <sheetName val="топ"/>
      <sheetName val="Дог_рас"/>
      <sheetName val="Ограничения шаблон"/>
      <sheetName val="Причины отклонений"/>
      <sheetName val="Статус работы"/>
      <sheetName val="Уровень графика"/>
      <sheetName val="Промер глуб"/>
      <sheetName val="ИД ПНР"/>
      <sheetName val="Технический лист"/>
      <sheetName val="анализ 2003_2004исполнение МТО"/>
      <sheetName val="Тестовый"/>
      <sheetName val="Panduit"/>
      <sheetName val=" Свод"/>
      <sheetName val="Пра"/>
      <sheetName val="исключ ЭХЗ"/>
      <sheetName val="БДР"/>
      <sheetName val="геол"/>
      <sheetName val="аванс по ОС"/>
      <sheetName val="Авансы выданные"/>
      <sheetName val="Кред"/>
      <sheetName val="ДЗ"/>
      <sheetName val="Кред. задолж."/>
      <sheetName val="Прочие"/>
      <sheetName val="ГАЗ_камаз"/>
      <sheetName val="41"/>
      <sheetName val="Договорная цена"/>
      <sheetName val="№2Гидромет."/>
      <sheetName val="№2Геолог"/>
      <sheetName val="№2Геолог с.п."/>
      <sheetName val="№3Экологи (2этап)"/>
      <sheetName val="Исходная"/>
      <sheetName val="3 Сл.-структура затрат"/>
      <sheetName val="const"/>
      <sheetName val="расчеты"/>
      <sheetName val="ПС 110 кВ (доп)"/>
      <sheetName val="ПД-2.1"/>
      <sheetName val="Смета 7"/>
      <sheetName val="Прил.5 СС"/>
      <sheetName val="расчет вязкости"/>
      <sheetName val="Сравнение с Finder - ДНС-5"/>
      <sheetName val="Расчет №1.1"/>
      <sheetName val="Расчет №2.1"/>
      <sheetName val="таблица_руко_5"/>
      <sheetName val="Исх__данные"/>
      <sheetName val="Промер_глуб"/>
      <sheetName val="aeaa-oaaeeoa"/>
      <sheetName val="Iiaay naiaea (ai a?a?aoa) (2)"/>
      <sheetName val="?oi i?eoei"/>
      <sheetName val="aeaa-oaaeeoa (2)"/>
      <sheetName val="Iiaay naiaea (ai a?a?aoa)"/>
      <sheetName val="Naiaea"/>
      <sheetName val="Iiaay naiaea"/>
      <sheetName val="A?-o"/>
      <sheetName val="Ia?aoInoaoee"/>
      <sheetName val="Iauea ?anoiau"/>
      <sheetName val="Iiaay naiaea (ii a?a?aoo)"/>
      <sheetName val="Iiaay_naiaea_(ai_a?a?aoa)_(2)"/>
      <sheetName val="?oi_i?eoei"/>
      <sheetName val="aeaa-oaaeeoa_(2)"/>
      <sheetName val="Iiaay_naiaea_(ai_a?a?aoa)"/>
      <sheetName val="Iiaay_naiaea"/>
      <sheetName val="Iauea_?anoiau"/>
      <sheetName val="Iiaay_naiaea_(ii_a?a?aoo)"/>
      <sheetName val="Iiaay_naiaea_(ai_a?a?aoa)_(2)1"/>
      <sheetName val="?oi_i?eoei1"/>
      <sheetName val="aeaa-oaaeeoa_(2)1"/>
      <sheetName val="Iiaay_naiaea_(ai_a?a?aoa)1"/>
      <sheetName val="Iiaay_naiaea1"/>
      <sheetName val="Iauea_?anoiau1"/>
      <sheetName val="Iiaay_naiaea_(ii_a?a?aoo)1"/>
      <sheetName val="?????????????????"/>
      <sheetName val="см 5 ОДД "/>
      <sheetName val="Смета _4ПР ЭХЗ"/>
      <sheetName val="РабПр"/>
      <sheetName val="SENSITIVITY"/>
      <sheetName val="Исх__данные1"/>
      <sheetName val="Main_list1"/>
      <sheetName val="ПД-2_21"/>
      <sheetName val="1_141"/>
      <sheetName val="1_71"/>
      <sheetName val="Индексы"/>
      <sheetName val="сводная (2)"/>
      <sheetName val="Расч(подряд)"/>
      <sheetName val="Пр2 Р. стоимости"/>
      <sheetName val="Исх__данные2"/>
      <sheetName val="Main_list2"/>
      <sheetName val="ПД-2_22"/>
      <sheetName val="1_142"/>
      <sheetName val="1_72"/>
      <sheetName val="Промер_глуб1"/>
      <sheetName val="кап_ремонт"/>
      <sheetName val="СВ_2"/>
      <sheetName val="1_2_"/>
      <sheetName val="РАСПРЕД_ПО_ПРОЦЕСС"/>
      <sheetName val="Приложение_2"/>
      <sheetName val="Исх_"/>
      <sheetName val="Ограничения_шаблон"/>
      <sheetName val="Причины_отклонений"/>
      <sheetName val="Статус_работы"/>
      <sheetName val="Уровень_графика"/>
      <sheetName val="Расчет_№1_1"/>
      <sheetName val="Расчет_№2_1"/>
      <sheetName val="ИД_ПНР"/>
      <sheetName val="Технический_лист"/>
      <sheetName val="анализ_2003_2004исполнение_МТО"/>
      <sheetName val="Акт-Смета_30"/>
      <sheetName val="W28"/>
      <sheetName val="телемехан"/>
      <sheetName val="Форма 2.1"/>
      <sheetName val="ДЦ"/>
      <sheetName val=" Оборудование  end"/>
      <sheetName val="автоматизация РД"/>
      <sheetName val="Смета 2 эл.монтаж"/>
      <sheetName val="Смета 1 общестроит"/>
      <sheetName val="GLOBAL"/>
      <sheetName val="Прочее"/>
      <sheetName val="ИНСТРУКЦИЯ"/>
      <sheetName val="темп"/>
      <sheetName val="ЛЧ Р"/>
      <sheetName val="2.1"/>
      <sheetName val="Акт выполненных работ 46"/>
      <sheetName val="SMW_Служебная"/>
      <sheetName val="СМ          "/>
      <sheetName val="таблица_руко       "/>
      <sheetName val="таблица_руко  _x0009_    "/>
      <sheetName val="ЖД 3.1"/>
      <sheetName val="УСР"/>
      <sheetName val="Объемы"/>
      <sheetName val="СметаСводная п54"/>
      <sheetName val="СметаСводная пуш"/>
      <sheetName val="1-1"/>
      <sheetName val="1-2"/>
      <sheetName val="1-4"/>
      <sheetName val="изм2-1"/>
      <sheetName val="2-2"/>
      <sheetName val="2-3"/>
      <sheetName val="изм7-1"/>
      <sheetName val="изм9-1"/>
      <sheetName val="Коэффициенты"/>
      <sheetName val="Восстановл_Лис礊め_x0005_"/>
      <sheetName val="См_2 Шатурс сети  проект работы"/>
      <sheetName val="Ref"/>
      <sheetName val="выборка "/>
      <sheetName val="выборка раб"/>
      <sheetName val="7"/>
      <sheetName val="СВ"/>
      <sheetName val="исключ_ЭХЗ"/>
      <sheetName val="исключ_ЭХЗ1"/>
      <sheetName val="Настройки"/>
      <sheetName val="РС"/>
      <sheetName val="Прил 6.57"/>
      <sheetName val="Восстановл_Л_x0000__x0000__x0000__x0000__x0000_"/>
      <sheetName val="См_2_Шатурс_сети__проект_работы"/>
      <sheetName val="ОП쌅"/>
      <sheetName val="ОП쌉"/>
      <sheetName val="ПС_110_кВ_(доп)"/>
      <sheetName val="3_Сл_-структура_затрат"/>
      <sheetName val="СмРучБур"/>
      <sheetName val="Поставка"/>
      <sheetName val="Расчет работы"/>
      <sheetName val="3_Сл_-структура_затрат1"/>
      <sheetName val="ПС_110_кВ_(доп)1"/>
      <sheetName val="См_2_Шатурс_сети__проект_работ1"/>
      <sheetName val="Форма 9"/>
      <sheetName val="Форма 10"/>
      <sheetName val="АРХ гл.1"/>
      <sheetName val="сводная_(2)"/>
      <sheetName val="автоматизация_РД"/>
      <sheetName val="Смета_7"/>
      <sheetName val="выборка_"/>
      <sheetName val="сводная_(2)1"/>
      <sheetName val="автоматизация_РД1"/>
      <sheetName val="Смета_71"/>
      <sheetName val="выборка_1"/>
      <sheetName val="Обложка"/>
      <sheetName val="Содержание тома"/>
      <sheetName val="01-01-01 "/>
      <sheetName val="02-01-01.1 "/>
      <sheetName val="02-01-01.2"/>
      <sheetName val="02-01-02.1"/>
      <sheetName val="02-01-02.2"/>
      <sheetName val="02-01-03.1 "/>
      <sheetName val="02-01-03.2 "/>
      <sheetName val="02-01-04  "/>
      <sheetName val="01-01-05"/>
      <sheetName val="02-01-06.1 "/>
      <sheetName val="02-01-06.2 "/>
      <sheetName val="02-01-07 "/>
      <sheetName val="02-01-08 "/>
      <sheetName val="02-01-09 "/>
      <sheetName val="02-01-10.1"/>
      <sheetName val="02-01-10.2"/>
      <sheetName val="02-01-11 "/>
      <sheetName val="02-01-12 "/>
      <sheetName val="02-01-13 "/>
      <sheetName val="02-01-15 "/>
      <sheetName val="02-01-16 "/>
      <sheetName val="02-01-17.1"/>
      <sheetName val="02-01-17.2 "/>
      <sheetName val="02-01-18.1."/>
      <sheetName val="02-01-18.2"/>
      <sheetName val="02-01-19.1 "/>
      <sheetName val="02-01-19.2 "/>
      <sheetName val="02-01-20"/>
      <sheetName val="02-01-21.1"/>
      <sheetName val="02-01-22 "/>
      <sheetName val="02-01-23"/>
      <sheetName val="02-01-21.2"/>
      <sheetName val="02-01-24"/>
      <sheetName val="09-01-02"/>
      <sheetName val="02-01-25"/>
      <sheetName val="02-01-26 "/>
      <sheetName val="02-01-27"/>
      <sheetName val="02-01-28."/>
      <sheetName val="02-01-29."/>
      <sheetName val="02-01-30"/>
      <sheetName val="02-01-31 "/>
      <sheetName val="02-01-32 "/>
      <sheetName val="02-01-33"/>
      <sheetName val="02-01-34."/>
      <sheetName val="02-01-35"/>
      <sheetName val="02-01-36"/>
      <sheetName val="04-01-01 "/>
      <sheetName val="07-01-01 "/>
      <sheetName val="09-01-01 "/>
      <sheetName val="09-01-03"/>
      <sheetName val="09-01-04"/>
      <sheetName val="09-01-05"/>
      <sheetName val="09-01-06"/>
      <sheetName val="09-01-07"/>
      <sheetName val="09-01-08"/>
      <sheetName val="02-01-34"/>
      <sheetName val="02-01-33 (2)"/>
      <sheetName val="02-01-32"/>
      <sheetName val="02-01-28"/>
      <sheetName val="02-01-26"/>
      <sheetName val="02-01-01.1"/>
      <sheetName val="02-01-03.2"/>
      <sheetName val="02-01-04 "/>
      <sheetName val="02-01-06.1"/>
      <sheetName val="02-01-06.2"/>
      <sheetName val="02-01-18.1"/>
      <sheetName val="02-01-23 "/>
      <sheetName val="ОбмОбслЗемОд"/>
      <sheetName val="Локальная смета 6-3-2"/>
      <sheetName val="Производство электроэнергии"/>
      <sheetName val="Т11"/>
      <sheetName val="Т12"/>
      <sheetName val="Т7"/>
      <sheetName val="Список_объектов"/>
      <sheetName val="1.1"/>
      <sheetName val="1.2-1"/>
      <sheetName val="1.2-2"/>
      <sheetName val="1.2-3"/>
      <sheetName val="1.2-4"/>
      <sheetName val="1.2-5"/>
      <sheetName val="1.3.1"/>
      <sheetName val="1.3.2"/>
      <sheetName val="1.3.3"/>
      <sheetName val="1.4.1.1"/>
      <sheetName val="1.4.1.2"/>
      <sheetName val="1.4.1.3"/>
      <sheetName val="1.4.1.5"/>
      <sheetName val="1.5"/>
      <sheetName val="№2.1"/>
      <sheetName val="№2.2-1"/>
      <sheetName val="№2.2-2"/>
      <sheetName val="№2.2-3 "/>
      <sheetName val="2.2-5 "/>
      <sheetName val="№2.3.1"/>
      <sheetName val="№2.3.2"/>
      <sheetName val="2.3.3"/>
      <sheetName val="2.4.1.1"/>
      <sheetName val="2.4.1.3"/>
      <sheetName val="№3.1"/>
      <sheetName val="№3.2-1"/>
      <sheetName val="№3.2-2"/>
      <sheetName val="№3.2-3"/>
      <sheetName val="3.2-5 "/>
      <sheetName val="3.3.1"/>
      <sheetName val="3.3.2"/>
      <sheetName val="3.3.3"/>
      <sheetName val="3.4.1.3"/>
      <sheetName val="2.6"/>
      <sheetName val="2.7"/>
      <sheetName val="4.1"/>
      <sheetName val="4.2"/>
      <sheetName val="4.3"/>
      <sheetName val="4.4"/>
      <sheetName val="4.5"/>
      <sheetName val="4.6"/>
      <sheetName val="4.7"/>
      <sheetName val="4.9"/>
      <sheetName val="4.10"/>
      <sheetName val="4.10 (3)"/>
      <sheetName val="4.10 (2)"/>
      <sheetName val="4.11"/>
      <sheetName val="4.12"/>
      <sheetName val="4.13"/>
      <sheetName val="4.14"/>
      <sheetName val="4.15"/>
      <sheetName val="4.16"/>
      <sheetName val="4.17"/>
      <sheetName val="4.18"/>
      <sheetName val="4.19"/>
      <sheetName val="5.1"/>
      <sheetName val="5.2"/>
      <sheetName val="5.3"/>
      <sheetName val="5.4"/>
      <sheetName val="5.5"/>
      <sheetName val="5.6"/>
      <sheetName val="5.7"/>
      <sheetName val="5.8"/>
      <sheetName val="Настройка"/>
      <sheetName val="База ВОП"/>
      <sheetName val="База ПИР"/>
      <sheetName val="2.2"/>
      <sheetName val="2.3"/>
      <sheetName val="2.3.2"/>
      <sheetName val="2.4"/>
      <sheetName val="2.5"/>
      <sheetName val=" Ком"/>
      <sheetName val="2.3.лаб"/>
      <sheetName val="3.1земля"/>
      <sheetName val="6.1-7.1"/>
      <sheetName val="рекульт"/>
      <sheetName val="ГО и ЧС"/>
      <sheetName val="ДПБ"/>
      <sheetName val="№3"/>
      <sheetName val="№1 СИД"/>
      <sheetName val="№2 Ком дьяк"/>
      <sheetName val="№3.2"/>
      <sheetName val="№3.3"/>
      <sheetName val="СВ смета"/>
      <sheetName val="№3.4"/>
      <sheetName val="№4 ПДЛУ и ЗУ"/>
      <sheetName val="№5 ППиМТ"/>
      <sheetName val="№6.1 ТГВ"/>
      <sheetName val="№6.2 ЭХЗ"/>
      <sheetName val="№6.3 ЭС (согл )"/>
      <sheetName val="№6.4 КИП"/>
      <sheetName val="№6.5 Согл (КИП) "/>
      <sheetName val="№6.6 МЕО "/>
      <sheetName val="№6.7 ПожБ (ПД)"/>
      <sheetName val="№6.8 Пром без (ПД)"/>
      <sheetName val="№6.9 эк аспект"/>
      <sheetName val="№6.10 ОВОС"/>
      <sheetName val="№6.11 отвод"/>
      <sheetName val="№6.12 рекул"/>
      <sheetName val="№6.13 отход"/>
      <sheetName val="№6.14 выброс"/>
      <sheetName val="№6.15 ИБ (ПД)"/>
      <sheetName val="№6.16 ИБ (РД)"/>
      <sheetName val="Акты"/>
      <sheetName val="ЛС_БИ"/>
      <sheetName val="проектные роли"/>
      <sheetName val="Смета180"/>
      <sheetName val="ДКСС от МПС"/>
      <sheetName val="Свод2006"/>
      <sheetName val="1 кв"/>
      <sheetName val="Ф"/>
      <sheetName val="Объём"/>
      <sheetName val="Проект"/>
      <sheetName val="аванс_по_ОС"/>
      <sheetName val="Авансы_выданные"/>
      <sheetName val="Кред__задолж_"/>
      <sheetName val="К.С.М."/>
      <sheetName val="Хаттон_90_礊め_x0005__x0000__x0000__x0000__x0000_"/>
      <sheetName val="Хаттон_90_礊め"/>
      <sheetName val="PLиюль04"/>
      <sheetName val="PL СКР"/>
      <sheetName val="Макро"/>
      <sheetName val="см_5_ОДД_"/>
      <sheetName val="см_5_ОДД_1"/>
      <sheetName val="см_5_ОДД_2"/>
      <sheetName val="Смета__4ПР_ЭХЗ"/>
      <sheetName val="ЖД_3_1"/>
      <sheetName val="СВ_21"/>
      <sheetName val="Смета__4ПР_ЭХЗ1"/>
      <sheetName val="СВ_22"/>
      <sheetName val="Смета__4ПР_ЭХЗ2"/>
      <sheetName val="АД"/>
      <sheetName val="Акт_выполненных_работ_46"/>
      <sheetName val="зимП"/>
      <sheetName val="Тр."/>
      <sheetName val="Таблица"/>
      <sheetName val="Акт_выполненных_работ_461"/>
      <sheetName val="Акт_выполненных_работ_462"/>
      <sheetName val="Смета_72"/>
      <sheetName val="09-01"/>
      <sheetName val="09-02"/>
      <sheetName val="09-03"/>
      <sheetName val="09-04"/>
      <sheetName val="09-05"/>
      <sheetName val="ВПР"/>
      <sheetName val="Сводка пог.м "/>
      <sheetName val="по объекту"/>
      <sheetName val="сммашбур"/>
      <sheetName val="Settings"/>
      <sheetName val="РАСПРЕД_ПО_ПРОЦЕСС1"/>
      <sheetName val="Исх_1"/>
      <sheetName val="ИД_ПНР1"/>
      <sheetName val="РАСПРЕД_ПО_ПРОЦЕСС2"/>
      <sheetName val="Исх_2"/>
      <sheetName val="ИД_ПНР2"/>
      <sheetName val="Смета_2_эл_монтаж"/>
      <sheetName val="Смета_1_общестроит"/>
      <sheetName val="_Свод"/>
      <sheetName val="Договорная_цена"/>
      <sheetName val="СС1"/>
      <sheetName val="материалы Портовая"/>
      <sheetName val="Выборка Заказчик"/>
      <sheetName val="Накоп.Итог"/>
      <sheetName val="Ханты"/>
      <sheetName val="11Землеустр"/>
      <sheetName val="Iiaay_naiaea_(ai_a?a?aoa)_(2)2"/>
      <sheetName val="?oi_i?eoei2"/>
      <sheetName val="aeaa-oaaeeoa_(2)2"/>
      <sheetName val="Iiaay_naiaea_(ai_a?a?aoa)2"/>
      <sheetName val="Iiaay_naiaea2"/>
      <sheetName val="Iauea_?anoiau2"/>
      <sheetName val="Iiaay_naiaea_(ii_a?a?aoo)2"/>
      <sheetName val="Iiaay_naiaea_(ai_a?a?aoa)_(2)3"/>
      <sheetName val="?oi_i?eoei3"/>
      <sheetName val="aeaa-oaaeeoa_(2)3"/>
      <sheetName val="Iiaay_naiaea_(ai_a?a?aoa)3"/>
      <sheetName val="Iiaay_naiaea3"/>
      <sheetName val="Iauea_?anoiau3"/>
      <sheetName val="Iiaay_naiaea_(ii_a?a?aoo)3"/>
      <sheetName val="Iiaay_naiaea_(ai_a?a?aoa)_(2)4"/>
      <sheetName val="?oi_i?eoei4"/>
      <sheetName val="aeaa-oaaeeoa_(2)4"/>
      <sheetName val="Iiaay_naiaea_(ai_a?a?aoa)4"/>
      <sheetName val="Iiaay_naiaea4"/>
      <sheetName val="Iauea_?anoiau4"/>
      <sheetName val="Iiaay_naiaea_(ii_a?a?aoo)4"/>
      <sheetName val="Iiaay_naiaea_(ai_a?a?aoa)_(2)5"/>
      <sheetName val="?oi_i?eoei5"/>
      <sheetName val="aeaa-oaaeeoa_(2)5"/>
      <sheetName val="Iiaay_naiaea_(ai_a?a?aoa)5"/>
      <sheetName val="Iiaay_naiaea5"/>
      <sheetName val="Iauea_?anoiau5"/>
      <sheetName val="Iiaay_naiaea_(ii_a?a?aoo)5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/>
      <sheetData sheetId="219"/>
      <sheetData sheetId="220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/>
      <sheetData sheetId="1007"/>
      <sheetData sheetId="1008" refreshError="1"/>
      <sheetData sheetId="1009" refreshError="1"/>
      <sheetData sheetId="1010">
        <row r="1">
          <cell r="B1">
            <v>0</v>
          </cell>
        </row>
      </sheetData>
      <sheetData sheetId="1011">
        <row r="1">
          <cell r="B1">
            <v>0</v>
          </cell>
        </row>
      </sheetData>
      <sheetData sheetId="1012" refreshError="1"/>
      <sheetData sheetId="1013" refreshError="1"/>
      <sheetData sheetId="1014" refreshError="1"/>
      <sheetData sheetId="1015">
        <row r="1">
          <cell r="B1">
            <v>0</v>
          </cell>
        </row>
      </sheetData>
      <sheetData sheetId="1016">
        <row r="1">
          <cell r="B1">
            <v>0</v>
          </cell>
        </row>
      </sheetData>
      <sheetData sheetId="1017">
        <row r="1">
          <cell r="B1">
            <v>0</v>
          </cell>
        </row>
      </sheetData>
      <sheetData sheetId="1018">
        <row r="1">
          <cell r="B1">
            <v>0</v>
          </cell>
        </row>
      </sheetData>
      <sheetData sheetId="1019">
        <row r="1">
          <cell r="B1">
            <v>0</v>
          </cell>
        </row>
      </sheetData>
      <sheetData sheetId="1020">
        <row r="1">
          <cell r="B1">
            <v>0</v>
          </cell>
        </row>
      </sheetData>
      <sheetData sheetId="1021" refreshError="1"/>
      <sheetData sheetId="1022">
        <row r="1">
          <cell r="B1">
            <v>0</v>
          </cell>
        </row>
      </sheetData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>
        <row r="1">
          <cell r="B1">
            <v>0</v>
          </cell>
        </row>
      </sheetData>
      <sheetData sheetId="1035" refreshError="1"/>
      <sheetData sheetId="1036">
        <row r="1">
          <cell r="B1">
            <v>0</v>
          </cell>
        </row>
      </sheetData>
      <sheetData sheetId="1037" refreshError="1"/>
      <sheetData sheetId="1038" refreshError="1"/>
      <sheetData sheetId="1039" refreshError="1"/>
      <sheetData sheetId="1040">
        <row r="1">
          <cell r="B1">
            <v>0</v>
          </cell>
        </row>
      </sheetData>
      <sheetData sheetId="1041" refreshError="1"/>
      <sheetData sheetId="1042" refreshError="1"/>
      <sheetData sheetId="1043" refreshError="1"/>
      <sheetData sheetId="1044" refreshError="1"/>
      <sheetData sheetId="1045">
        <row r="1">
          <cell r="B1">
            <v>0</v>
          </cell>
        </row>
      </sheetData>
      <sheetData sheetId="1046">
        <row r="1">
          <cell r="B1">
            <v>0</v>
          </cell>
        </row>
      </sheetData>
      <sheetData sheetId="1047">
        <row r="1">
          <cell r="B1">
            <v>0</v>
          </cell>
        </row>
      </sheetData>
      <sheetData sheetId="1048">
        <row r="1">
          <cell r="B1">
            <v>0</v>
          </cell>
        </row>
      </sheetData>
      <sheetData sheetId="1049">
        <row r="1">
          <cell r="B1">
            <v>0</v>
          </cell>
        </row>
      </sheetData>
      <sheetData sheetId="1050">
        <row r="1">
          <cell r="B1">
            <v>0</v>
          </cell>
        </row>
      </sheetData>
      <sheetData sheetId="1051">
        <row r="1">
          <cell r="B1">
            <v>0</v>
          </cell>
        </row>
      </sheetData>
      <sheetData sheetId="1052">
        <row r="1">
          <cell r="B1">
            <v>0</v>
          </cell>
        </row>
      </sheetData>
      <sheetData sheetId="1053">
        <row r="1">
          <cell r="B1">
            <v>0</v>
          </cell>
        </row>
      </sheetData>
      <sheetData sheetId="1054">
        <row r="1">
          <cell r="B1">
            <v>0</v>
          </cell>
        </row>
      </sheetData>
      <sheetData sheetId="1055">
        <row r="1">
          <cell r="B1">
            <v>0</v>
          </cell>
        </row>
      </sheetData>
      <sheetData sheetId="1056">
        <row r="1">
          <cell r="B1">
            <v>0</v>
          </cell>
        </row>
      </sheetData>
      <sheetData sheetId="1057">
        <row r="1">
          <cell r="B1">
            <v>0</v>
          </cell>
        </row>
      </sheetData>
      <sheetData sheetId="1058">
        <row r="1">
          <cell r="B1">
            <v>0</v>
          </cell>
        </row>
      </sheetData>
      <sheetData sheetId="1059">
        <row r="1">
          <cell r="B1">
            <v>0</v>
          </cell>
        </row>
      </sheetData>
      <sheetData sheetId="1060">
        <row r="1">
          <cell r="B1">
            <v>0</v>
          </cell>
        </row>
      </sheetData>
      <sheetData sheetId="1061">
        <row r="1">
          <cell r="B1">
            <v>0</v>
          </cell>
        </row>
      </sheetData>
      <sheetData sheetId="1062">
        <row r="1">
          <cell r="B1">
            <v>0</v>
          </cell>
        </row>
      </sheetData>
      <sheetData sheetId="1063">
        <row r="1">
          <cell r="B1">
            <v>0</v>
          </cell>
        </row>
      </sheetData>
      <sheetData sheetId="1064">
        <row r="1">
          <cell r="B1">
            <v>0</v>
          </cell>
        </row>
      </sheetData>
      <sheetData sheetId="1065">
        <row r="1">
          <cell r="B1">
            <v>0</v>
          </cell>
        </row>
      </sheetData>
      <sheetData sheetId="1066">
        <row r="1">
          <cell r="B1">
            <v>0</v>
          </cell>
        </row>
      </sheetData>
      <sheetData sheetId="1067">
        <row r="1">
          <cell r="B1">
            <v>0</v>
          </cell>
        </row>
      </sheetData>
      <sheetData sheetId="1068">
        <row r="1">
          <cell r="B1">
            <v>0</v>
          </cell>
        </row>
      </sheetData>
      <sheetData sheetId="1069">
        <row r="1">
          <cell r="B1">
            <v>0</v>
          </cell>
        </row>
      </sheetData>
      <sheetData sheetId="1070">
        <row r="1">
          <cell r="B1">
            <v>0</v>
          </cell>
        </row>
      </sheetData>
      <sheetData sheetId="1071">
        <row r="1">
          <cell r="B1">
            <v>0</v>
          </cell>
        </row>
      </sheetData>
      <sheetData sheetId="1072">
        <row r="1">
          <cell r="B1">
            <v>0</v>
          </cell>
        </row>
      </sheetData>
      <sheetData sheetId="1073">
        <row r="1">
          <cell r="B1">
            <v>0</v>
          </cell>
        </row>
      </sheetData>
      <sheetData sheetId="1074">
        <row r="1">
          <cell r="B1">
            <v>0</v>
          </cell>
        </row>
      </sheetData>
      <sheetData sheetId="1075">
        <row r="1">
          <cell r="B1">
            <v>0</v>
          </cell>
        </row>
      </sheetData>
      <sheetData sheetId="1076">
        <row r="1">
          <cell r="B1">
            <v>0</v>
          </cell>
        </row>
      </sheetData>
      <sheetData sheetId="1077">
        <row r="1">
          <cell r="B1">
            <v>0</v>
          </cell>
        </row>
      </sheetData>
      <sheetData sheetId="1078">
        <row r="1">
          <cell r="B1">
            <v>0</v>
          </cell>
        </row>
      </sheetData>
      <sheetData sheetId="1079">
        <row r="1">
          <cell r="B1">
            <v>0</v>
          </cell>
        </row>
      </sheetData>
      <sheetData sheetId="1080">
        <row r="1">
          <cell r="B1">
            <v>0</v>
          </cell>
        </row>
      </sheetData>
      <sheetData sheetId="1081">
        <row r="1">
          <cell r="B1">
            <v>0</v>
          </cell>
        </row>
      </sheetData>
      <sheetData sheetId="1082">
        <row r="1">
          <cell r="B1">
            <v>0</v>
          </cell>
        </row>
      </sheetData>
      <sheetData sheetId="1083">
        <row r="1">
          <cell r="B1">
            <v>0</v>
          </cell>
        </row>
      </sheetData>
      <sheetData sheetId="1084">
        <row r="1">
          <cell r="B1">
            <v>0</v>
          </cell>
        </row>
      </sheetData>
      <sheetData sheetId="1085">
        <row r="1">
          <cell r="B1">
            <v>0</v>
          </cell>
        </row>
      </sheetData>
      <sheetData sheetId="1086">
        <row r="1">
          <cell r="B1">
            <v>0</v>
          </cell>
        </row>
      </sheetData>
      <sheetData sheetId="1087">
        <row r="1">
          <cell r="B1">
            <v>0</v>
          </cell>
        </row>
      </sheetData>
      <sheetData sheetId="1088">
        <row r="1">
          <cell r="B1">
            <v>0</v>
          </cell>
        </row>
      </sheetData>
      <sheetData sheetId="1089">
        <row r="1">
          <cell r="B1">
            <v>0</v>
          </cell>
        </row>
      </sheetData>
      <sheetData sheetId="1090">
        <row r="1">
          <cell r="B1">
            <v>0</v>
          </cell>
        </row>
      </sheetData>
      <sheetData sheetId="1091">
        <row r="1">
          <cell r="B1">
            <v>0</v>
          </cell>
        </row>
      </sheetData>
      <sheetData sheetId="1092">
        <row r="1">
          <cell r="B1">
            <v>0</v>
          </cell>
        </row>
      </sheetData>
      <sheetData sheetId="1093">
        <row r="1">
          <cell r="B1">
            <v>0</v>
          </cell>
        </row>
      </sheetData>
      <sheetData sheetId="1094">
        <row r="1">
          <cell r="B1">
            <v>0</v>
          </cell>
        </row>
      </sheetData>
      <sheetData sheetId="1095">
        <row r="1">
          <cell r="B1">
            <v>0</v>
          </cell>
        </row>
      </sheetData>
      <sheetData sheetId="1096">
        <row r="1">
          <cell r="B1">
            <v>0</v>
          </cell>
        </row>
      </sheetData>
      <sheetData sheetId="1097">
        <row r="1">
          <cell r="B1">
            <v>0</v>
          </cell>
        </row>
      </sheetData>
      <sheetData sheetId="1098">
        <row r="1">
          <cell r="B1">
            <v>0</v>
          </cell>
        </row>
      </sheetData>
      <sheetData sheetId="1099">
        <row r="1">
          <cell r="B1">
            <v>0</v>
          </cell>
        </row>
      </sheetData>
      <sheetData sheetId="1100">
        <row r="1">
          <cell r="B1">
            <v>0</v>
          </cell>
        </row>
      </sheetData>
      <sheetData sheetId="1101">
        <row r="1">
          <cell r="B1">
            <v>0</v>
          </cell>
        </row>
      </sheetData>
      <sheetData sheetId="1102">
        <row r="1">
          <cell r="B1">
            <v>0</v>
          </cell>
        </row>
      </sheetData>
      <sheetData sheetId="1103">
        <row r="1">
          <cell r="B1">
            <v>0</v>
          </cell>
        </row>
      </sheetData>
      <sheetData sheetId="1104">
        <row r="1">
          <cell r="B1">
            <v>0</v>
          </cell>
        </row>
      </sheetData>
      <sheetData sheetId="1105">
        <row r="1">
          <cell r="B1">
            <v>0</v>
          </cell>
        </row>
      </sheetData>
      <sheetData sheetId="1106">
        <row r="1">
          <cell r="B1">
            <v>0</v>
          </cell>
        </row>
      </sheetData>
      <sheetData sheetId="1107">
        <row r="1">
          <cell r="B1">
            <v>0</v>
          </cell>
        </row>
      </sheetData>
      <sheetData sheetId="1108">
        <row r="1">
          <cell r="B1">
            <v>0</v>
          </cell>
        </row>
      </sheetData>
      <sheetData sheetId="1109">
        <row r="1">
          <cell r="B1">
            <v>0</v>
          </cell>
        </row>
      </sheetData>
      <sheetData sheetId="1110">
        <row r="1">
          <cell r="B1">
            <v>0</v>
          </cell>
        </row>
      </sheetData>
      <sheetData sheetId="1111">
        <row r="1">
          <cell r="B1">
            <v>0</v>
          </cell>
        </row>
      </sheetData>
      <sheetData sheetId="1112">
        <row r="1">
          <cell r="B1">
            <v>0</v>
          </cell>
        </row>
      </sheetData>
      <sheetData sheetId="1113">
        <row r="1">
          <cell r="B1">
            <v>0</v>
          </cell>
        </row>
      </sheetData>
      <sheetData sheetId="1114">
        <row r="1">
          <cell r="B1">
            <v>0</v>
          </cell>
        </row>
      </sheetData>
      <sheetData sheetId="1115">
        <row r="1">
          <cell r="B1">
            <v>0</v>
          </cell>
        </row>
      </sheetData>
      <sheetData sheetId="1116">
        <row r="1">
          <cell r="B1">
            <v>0</v>
          </cell>
        </row>
      </sheetData>
      <sheetData sheetId="1117">
        <row r="1">
          <cell r="B1">
            <v>0</v>
          </cell>
        </row>
      </sheetData>
      <sheetData sheetId="1118">
        <row r="1">
          <cell r="B1">
            <v>0</v>
          </cell>
        </row>
      </sheetData>
      <sheetData sheetId="1119">
        <row r="1">
          <cell r="B1">
            <v>0</v>
          </cell>
        </row>
      </sheetData>
      <sheetData sheetId="1120">
        <row r="1">
          <cell r="B1">
            <v>0</v>
          </cell>
        </row>
      </sheetData>
      <sheetData sheetId="1121">
        <row r="1">
          <cell r="B1">
            <v>0</v>
          </cell>
        </row>
      </sheetData>
      <sheetData sheetId="1122">
        <row r="1">
          <cell r="B1">
            <v>0</v>
          </cell>
        </row>
      </sheetData>
      <sheetData sheetId="1123">
        <row r="1">
          <cell r="B1">
            <v>0</v>
          </cell>
        </row>
      </sheetData>
      <sheetData sheetId="1124">
        <row r="1">
          <cell r="B1">
            <v>0</v>
          </cell>
        </row>
      </sheetData>
      <sheetData sheetId="1125">
        <row r="1">
          <cell r="B1">
            <v>0</v>
          </cell>
        </row>
      </sheetData>
      <sheetData sheetId="1126">
        <row r="1">
          <cell r="B1">
            <v>0</v>
          </cell>
        </row>
      </sheetData>
      <sheetData sheetId="1127">
        <row r="1">
          <cell r="B1">
            <v>0</v>
          </cell>
        </row>
      </sheetData>
      <sheetData sheetId="1128">
        <row r="1">
          <cell r="B1">
            <v>0</v>
          </cell>
        </row>
      </sheetData>
      <sheetData sheetId="1129">
        <row r="1">
          <cell r="B1">
            <v>0</v>
          </cell>
        </row>
      </sheetData>
      <sheetData sheetId="1130">
        <row r="1">
          <cell r="B1">
            <v>0</v>
          </cell>
        </row>
      </sheetData>
      <sheetData sheetId="1131">
        <row r="1">
          <cell r="B1">
            <v>0</v>
          </cell>
        </row>
      </sheetData>
      <sheetData sheetId="1132">
        <row r="1">
          <cell r="B1">
            <v>0</v>
          </cell>
        </row>
      </sheetData>
      <sheetData sheetId="1133">
        <row r="1">
          <cell r="B1">
            <v>0</v>
          </cell>
        </row>
      </sheetData>
      <sheetData sheetId="1134">
        <row r="1">
          <cell r="B1">
            <v>0</v>
          </cell>
        </row>
      </sheetData>
      <sheetData sheetId="1135">
        <row r="1">
          <cell r="B1">
            <v>0</v>
          </cell>
        </row>
      </sheetData>
      <sheetData sheetId="1136">
        <row r="1">
          <cell r="B1">
            <v>0</v>
          </cell>
        </row>
      </sheetData>
      <sheetData sheetId="1137">
        <row r="1">
          <cell r="B1">
            <v>0</v>
          </cell>
        </row>
      </sheetData>
      <sheetData sheetId="1138">
        <row r="1">
          <cell r="B1">
            <v>0</v>
          </cell>
        </row>
      </sheetData>
      <sheetData sheetId="1139">
        <row r="1">
          <cell r="B1">
            <v>0</v>
          </cell>
        </row>
      </sheetData>
      <sheetData sheetId="1140">
        <row r="1">
          <cell r="B1">
            <v>0</v>
          </cell>
        </row>
      </sheetData>
      <sheetData sheetId="1141">
        <row r="1">
          <cell r="B1">
            <v>0</v>
          </cell>
        </row>
      </sheetData>
      <sheetData sheetId="1142">
        <row r="1">
          <cell r="B1">
            <v>0</v>
          </cell>
        </row>
      </sheetData>
      <sheetData sheetId="1143">
        <row r="1">
          <cell r="B1">
            <v>0</v>
          </cell>
        </row>
      </sheetData>
      <sheetData sheetId="1144">
        <row r="1">
          <cell r="B1">
            <v>0</v>
          </cell>
        </row>
      </sheetData>
      <sheetData sheetId="1145">
        <row r="1">
          <cell r="B1">
            <v>0</v>
          </cell>
        </row>
      </sheetData>
      <sheetData sheetId="1146">
        <row r="1">
          <cell r="B1">
            <v>0</v>
          </cell>
        </row>
      </sheetData>
      <sheetData sheetId="1147">
        <row r="1">
          <cell r="B1">
            <v>0</v>
          </cell>
        </row>
      </sheetData>
      <sheetData sheetId="1148">
        <row r="1">
          <cell r="B1">
            <v>0</v>
          </cell>
        </row>
      </sheetData>
      <sheetData sheetId="1149">
        <row r="1">
          <cell r="B1">
            <v>0</v>
          </cell>
        </row>
      </sheetData>
      <sheetData sheetId="1150">
        <row r="1">
          <cell r="B1">
            <v>0</v>
          </cell>
        </row>
      </sheetData>
      <sheetData sheetId="1151">
        <row r="1">
          <cell r="B1">
            <v>0</v>
          </cell>
        </row>
      </sheetData>
      <sheetData sheetId="1152">
        <row r="1">
          <cell r="B1">
            <v>0</v>
          </cell>
        </row>
      </sheetData>
      <sheetData sheetId="1153">
        <row r="1">
          <cell r="B1">
            <v>0</v>
          </cell>
        </row>
      </sheetData>
      <sheetData sheetId="1154">
        <row r="1">
          <cell r="B1">
            <v>0</v>
          </cell>
        </row>
      </sheetData>
      <sheetData sheetId="1155">
        <row r="1">
          <cell r="B1">
            <v>0</v>
          </cell>
        </row>
      </sheetData>
      <sheetData sheetId="1156">
        <row r="1">
          <cell r="B1">
            <v>0</v>
          </cell>
        </row>
      </sheetData>
      <sheetData sheetId="1157">
        <row r="1">
          <cell r="B1">
            <v>0</v>
          </cell>
        </row>
      </sheetData>
      <sheetData sheetId="1158">
        <row r="1">
          <cell r="B1">
            <v>0</v>
          </cell>
        </row>
      </sheetData>
      <sheetData sheetId="1159">
        <row r="1">
          <cell r="B1">
            <v>0</v>
          </cell>
        </row>
      </sheetData>
      <sheetData sheetId="1160">
        <row r="1">
          <cell r="B1">
            <v>0</v>
          </cell>
        </row>
      </sheetData>
      <sheetData sheetId="1161">
        <row r="1">
          <cell r="B1">
            <v>0</v>
          </cell>
        </row>
      </sheetData>
      <sheetData sheetId="1162">
        <row r="1">
          <cell r="B1">
            <v>0</v>
          </cell>
        </row>
      </sheetData>
      <sheetData sheetId="1163">
        <row r="1">
          <cell r="B1">
            <v>0</v>
          </cell>
        </row>
      </sheetData>
      <sheetData sheetId="1164">
        <row r="1">
          <cell r="B1">
            <v>0</v>
          </cell>
        </row>
      </sheetData>
      <sheetData sheetId="1165">
        <row r="1">
          <cell r="B1">
            <v>0</v>
          </cell>
        </row>
      </sheetData>
      <sheetData sheetId="1166">
        <row r="1">
          <cell r="B1">
            <v>0</v>
          </cell>
        </row>
      </sheetData>
      <sheetData sheetId="1167">
        <row r="1">
          <cell r="B1">
            <v>0</v>
          </cell>
        </row>
      </sheetData>
      <sheetData sheetId="1168">
        <row r="1">
          <cell r="B1">
            <v>0</v>
          </cell>
        </row>
      </sheetData>
      <sheetData sheetId="1169">
        <row r="1">
          <cell r="B1">
            <v>0</v>
          </cell>
        </row>
      </sheetData>
      <sheetData sheetId="1170">
        <row r="1">
          <cell r="B1">
            <v>0</v>
          </cell>
        </row>
      </sheetData>
      <sheetData sheetId="1171">
        <row r="1">
          <cell r="B1">
            <v>0</v>
          </cell>
        </row>
      </sheetData>
      <sheetData sheetId="1172">
        <row r="1">
          <cell r="B1">
            <v>0</v>
          </cell>
        </row>
      </sheetData>
      <sheetData sheetId="1173">
        <row r="1">
          <cell r="B1">
            <v>0</v>
          </cell>
        </row>
      </sheetData>
      <sheetData sheetId="1174">
        <row r="1">
          <cell r="B1">
            <v>0</v>
          </cell>
        </row>
      </sheetData>
      <sheetData sheetId="1175">
        <row r="1">
          <cell r="B1">
            <v>0</v>
          </cell>
        </row>
      </sheetData>
      <sheetData sheetId="1176">
        <row r="1">
          <cell r="B1">
            <v>0</v>
          </cell>
        </row>
      </sheetData>
      <sheetData sheetId="1177">
        <row r="1">
          <cell r="B1">
            <v>0</v>
          </cell>
        </row>
      </sheetData>
      <sheetData sheetId="1178">
        <row r="1">
          <cell r="B1">
            <v>0</v>
          </cell>
        </row>
      </sheetData>
      <sheetData sheetId="1179">
        <row r="1">
          <cell r="B1">
            <v>0</v>
          </cell>
        </row>
      </sheetData>
      <sheetData sheetId="1180">
        <row r="1">
          <cell r="B1">
            <v>0</v>
          </cell>
        </row>
      </sheetData>
      <sheetData sheetId="1181">
        <row r="1">
          <cell r="B1">
            <v>0</v>
          </cell>
        </row>
      </sheetData>
      <sheetData sheetId="1182">
        <row r="1">
          <cell r="B1">
            <v>0</v>
          </cell>
        </row>
      </sheetData>
      <sheetData sheetId="1183">
        <row r="1">
          <cell r="B1">
            <v>0</v>
          </cell>
        </row>
      </sheetData>
      <sheetData sheetId="1184">
        <row r="1">
          <cell r="B1">
            <v>0</v>
          </cell>
        </row>
      </sheetData>
      <sheetData sheetId="1185">
        <row r="1">
          <cell r="B1">
            <v>0</v>
          </cell>
        </row>
      </sheetData>
      <sheetData sheetId="1186">
        <row r="1">
          <cell r="B1">
            <v>0</v>
          </cell>
        </row>
      </sheetData>
      <sheetData sheetId="1187">
        <row r="1">
          <cell r="B1">
            <v>0</v>
          </cell>
        </row>
      </sheetData>
      <sheetData sheetId="1188">
        <row r="1">
          <cell r="B1">
            <v>0</v>
          </cell>
        </row>
      </sheetData>
      <sheetData sheetId="1189">
        <row r="1">
          <cell r="B1">
            <v>0</v>
          </cell>
        </row>
      </sheetData>
      <sheetData sheetId="1190">
        <row r="1">
          <cell r="B1">
            <v>0</v>
          </cell>
        </row>
      </sheetData>
      <sheetData sheetId="1191">
        <row r="1">
          <cell r="B1">
            <v>0</v>
          </cell>
        </row>
      </sheetData>
      <sheetData sheetId="1192">
        <row r="1">
          <cell r="B1">
            <v>0</v>
          </cell>
        </row>
      </sheetData>
      <sheetData sheetId="1193">
        <row r="1">
          <cell r="B1">
            <v>0</v>
          </cell>
        </row>
      </sheetData>
      <sheetData sheetId="1194">
        <row r="1">
          <cell r="B1">
            <v>0</v>
          </cell>
        </row>
      </sheetData>
      <sheetData sheetId="1195">
        <row r="1">
          <cell r="B1">
            <v>0</v>
          </cell>
        </row>
      </sheetData>
      <sheetData sheetId="1196">
        <row r="1">
          <cell r="B1">
            <v>0</v>
          </cell>
        </row>
      </sheetData>
      <sheetData sheetId="1197">
        <row r="1">
          <cell r="B1">
            <v>0</v>
          </cell>
        </row>
      </sheetData>
      <sheetData sheetId="1198">
        <row r="1">
          <cell r="B1">
            <v>0</v>
          </cell>
        </row>
      </sheetData>
      <sheetData sheetId="1199">
        <row r="1">
          <cell r="B1">
            <v>0</v>
          </cell>
        </row>
      </sheetData>
      <sheetData sheetId="1200">
        <row r="1">
          <cell r="B1">
            <v>0</v>
          </cell>
        </row>
      </sheetData>
      <sheetData sheetId="1201">
        <row r="1">
          <cell r="B1">
            <v>0</v>
          </cell>
        </row>
      </sheetData>
      <sheetData sheetId="1202">
        <row r="1">
          <cell r="B1">
            <v>0</v>
          </cell>
        </row>
      </sheetData>
      <sheetData sheetId="1203">
        <row r="1">
          <cell r="B1">
            <v>0</v>
          </cell>
        </row>
      </sheetData>
      <sheetData sheetId="1204" refreshError="1"/>
      <sheetData sheetId="1205" refreshError="1"/>
      <sheetData sheetId="1206">
        <row r="1">
          <cell r="B1">
            <v>0</v>
          </cell>
        </row>
      </sheetData>
      <sheetData sheetId="1207">
        <row r="1">
          <cell r="B1">
            <v>0</v>
          </cell>
        </row>
      </sheetData>
      <sheetData sheetId="1208">
        <row r="1">
          <cell r="B1">
            <v>0</v>
          </cell>
        </row>
      </sheetData>
      <sheetData sheetId="1209">
        <row r="1">
          <cell r="B1">
            <v>0</v>
          </cell>
        </row>
      </sheetData>
      <sheetData sheetId="1210">
        <row r="1">
          <cell r="B1">
            <v>0</v>
          </cell>
        </row>
      </sheetData>
      <sheetData sheetId="1211">
        <row r="1">
          <cell r="B1">
            <v>0</v>
          </cell>
        </row>
      </sheetData>
      <sheetData sheetId="1212">
        <row r="1">
          <cell r="B1">
            <v>0</v>
          </cell>
        </row>
      </sheetData>
      <sheetData sheetId="1213">
        <row r="1">
          <cell r="B1">
            <v>0</v>
          </cell>
        </row>
      </sheetData>
      <sheetData sheetId="1214">
        <row r="1">
          <cell r="B1">
            <v>0</v>
          </cell>
        </row>
      </sheetData>
      <sheetData sheetId="1215">
        <row r="1">
          <cell r="B1">
            <v>0</v>
          </cell>
        </row>
      </sheetData>
      <sheetData sheetId="1216">
        <row r="1">
          <cell r="B1">
            <v>0</v>
          </cell>
        </row>
      </sheetData>
      <sheetData sheetId="1217">
        <row r="1">
          <cell r="B1">
            <v>0</v>
          </cell>
        </row>
      </sheetData>
      <sheetData sheetId="1218">
        <row r="1">
          <cell r="B1">
            <v>0</v>
          </cell>
        </row>
      </sheetData>
      <sheetData sheetId="1219">
        <row r="1">
          <cell r="B1">
            <v>0</v>
          </cell>
        </row>
      </sheetData>
      <sheetData sheetId="1220">
        <row r="1">
          <cell r="B1">
            <v>0</v>
          </cell>
        </row>
      </sheetData>
      <sheetData sheetId="1221">
        <row r="1">
          <cell r="B1">
            <v>0</v>
          </cell>
        </row>
      </sheetData>
      <sheetData sheetId="1222">
        <row r="1">
          <cell r="B1">
            <v>0</v>
          </cell>
        </row>
      </sheetData>
      <sheetData sheetId="1223">
        <row r="1">
          <cell r="B1">
            <v>0</v>
          </cell>
        </row>
      </sheetData>
      <sheetData sheetId="1224">
        <row r="1">
          <cell r="B1">
            <v>0</v>
          </cell>
        </row>
      </sheetData>
      <sheetData sheetId="1225">
        <row r="1">
          <cell r="B1">
            <v>0</v>
          </cell>
        </row>
      </sheetData>
      <sheetData sheetId="1226">
        <row r="1">
          <cell r="B1">
            <v>0</v>
          </cell>
        </row>
      </sheetData>
      <sheetData sheetId="1227">
        <row r="1">
          <cell r="B1">
            <v>0</v>
          </cell>
        </row>
      </sheetData>
      <sheetData sheetId="1228">
        <row r="1">
          <cell r="B1">
            <v>0</v>
          </cell>
        </row>
      </sheetData>
      <sheetData sheetId="1229">
        <row r="1">
          <cell r="B1">
            <v>0</v>
          </cell>
        </row>
      </sheetData>
      <sheetData sheetId="1230">
        <row r="1">
          <cell r="B1">
            <v>0</v>
          </cell>
        </row>
      </sheetData>
      <sheetData sheetId="1231">
        <row r="1">
          <cell r="B1">
            <v>0</v>
          </cell>
        </row>
      </sheetData>
      <sheetData sheetId="1232">
        <row r="1">
          <cell r="B1">
            <v>0</v>
          </cell>
        </row>
      </sheetData>
      <sheetData sheetId="1233">
        <row r="1">
          <cell r="B1">
            <v>0</v>
          </cell>
        </row>
      </sheetData>
      <sheetData sheetId="1234">
        <row r="1">
          <cell r="B1">
            <v>0</v>
          </cell>
        </row>
      </sheetData>
      <sheetData sheetId="1235">
        <row r="1">
          <cell r="B1">
            <v>0</v>
          </cell>
        </row>
      </sheetData>
      <sheetData sheetId="1236">
        <row r="1">
          <cell r="B1">
            <v>0</v>
          </cell>
        </row>
      </sheetData>
      <sheetData sheetId="1237">
        <row r="1">
          <cell r="B1">
            <v>0</v>
          </cell>
        </row>
      </sheetData>
      <sheetData sheetId="1238">
        <row r="1">
          <cell r="B1">
            <v>0</v>
          </cell>
        </row>
      </sheetData>
      <sheetData sheetId="1239">
        <row r="1">
          <cell r="B1">
            <v>0</v>
          </cell>
        </row>
      </sheetData>
      <sheetData sheetId="1240">
        <row r="1">
          <cell r="B1">
            <v>0</v>
          </cell>
        </row>
      </sheetData>
      <sheetData sheetId="1241">
        <row r="1">
          <cell r="B1">
            <v>0</v>
          </cell>
        </row>
      </sheetData>
      <sheetData sheetId="1242">
        <row r="1">
          <cell r="B1">
            <v>0</v>
          </cell>
        </row>
      </sheetData>
      <sheetData sheetId="1243">
        <row r="1">
          <cell r="B1">
            <v>0</v>
          </cell>
        </row>
      </sheetData>
      <sheetData sheetId="1244">
        <row r="1">
          <cell r="B1">
            <v>0</v>
          </cell>
        </row>
      </sheetData>
      <sheetData sheetId="1245">
        <row r="1">
          <cell r="B1">
            <v>0</v>
          </cell>
        </row>
      </sheetData>
      <sheetData sheetId="1246">
        <row r="1">
          <cell r="B1">
            <v>0</v>
          </cell>
        </row>
      </sheetData>
      <sheetData sheetId="1247">
        <row r="1">
          <cell r="B1">
            <v>0</v>
          </cell>
        </row>
      </sheetData>
      <sheetData sheetId="1248">
        <row r="1">
          <cell r="B1">
            <v>0</v>
          </cell>
        </row>
      </sheetData>
      <sheetData sheetId="1249">
        <row r="1">
          <cell r="B1">
            <v>0</v>
          </cell>
        </row>
      </sheetData>
      <sheetData sheetId="1250">
        <row r="1">
          <cell r="B1">
            <v>0</v>
          </cell>
        </row>
      </sheetData>
      <sheetData sheetId="1251">
        <row r="1">
          <cell r="B1">
            <v>0</v>
          </cell>
        </row>
      </sheetData>
      <sheetData sheetId="1252">
        <row r="1">
          <cell r="B1">
            <v>0</v>
          </cell>
        </row>
      </sheetData>
      <sheetData sheetId="1253">
        <row r="1">
          <cell r="B1">
            <v>0</v>
          </cell>
        </row>
      </sheetData>
      <sheetData sheetId="1254">
        <row r="1">
          <cell r="B1">
            <v>0</v>
          </cell>
        </row>
      </sheetData>
      <sheetData sheetId="1255">
        <row r="1">
          <cell r="B1">
            <v>0</v>
          </cell>
        </row>
      </sheetData>
      <sheetData sheetId="1256">
        <row r="1">
          <cell r="B1">
            <v>0</v>
          </cell>
        </row>
      </sheetData>
      <sheetData sheetId="1257">
        <row r="1">
          <cell r="B1">
            <v>0</v>
          </cell>
        </row>
      </sheetData>
      <sheetData sheetId="1258">
        <row r="1">
          <cell r="B1">
            <v>0</v>
          </cell>
        </row>
      </sheetData>
      <sheetData sheetId="1259">
        <row r="1">
          <cell r="B1">
            <v>0</v>
          </cell>
        </row>
      </sheetData>
      <sheetData sheetId="1260">
        <row r="1">
          <cell r="B1">
            <v>0</v>
          </cell>
        </row>
      </sheetData>
      <sheetData sheetId="1261">
        <row r="1">
          <cell r="B1">
            <v>0</v>
          </cell>
        </row>
      </sheetData>
      <sheetData sheetId="1262">
        <row r="1">
          <cell r="B1">
            <v>0</v>
          </cell>
        </row>
      </sheetData>
      <sheetData sheetId="1263">
        <row r="1">
          <cell r="B1">
            <v>0</v>
          </cell>
        </row>
      </sheetData>
      <sheetData sheetId="1264">
        <row r="1">
          <cell r="B1">
            <v>0</v>
          </cell>
        </row>
      </sheetData>
      <sheetData sheetId="1265">
        <row r="1">
          <cell r="B1">
            <v>0</v>
          </cell>
        </row>
      </sheetData>
      <sheetData sheetId="1266">
        <row r="1">
          <cell r="B1">
            <v>0</v>
          </cell>
        </row>
      </sheetData>
      <sheetData sheetId="1267">
        <row r="1">
          <cell r="B1">
            <v>0</v>
          </cell>
        </row>
      </sheetData>
      <sheetData sheetId="1268">
        <row r="1">
          <cell r="B1">
            <v>0</v>
          </cell>
        </row>
      </sheetData>
      <sheetData sheetId="1269">
        <row r="1">
          <cell r="B1">
            <v>0</v>
          </cell>
        </row>
      </sheetData>
      <sheetData sheetId="1270">
        <row r="1">
          <cell r="B1">
            <v>0</v>
          </cell>
        </row>
      </sheetData>
      <sheetData sheetId="1271">
        <row r="1">
          <cell r="B1">
            <v>0</v>
          </cell>
        </row>
      </sheetData>
      <sheetData sheetId="1272">
        <row r="1">
          <cell r="B1">
            <v>0</v>
          </cell>
        </row>
      </sheetData>
      <sheetData sheetId="1273">
        <row r="1">
          <cell r="B1">
            <v>0</v>
          </cell>
        </row>
      </sheetData>
      <sheetData sheetId="1274">
        <row r="1">
          <cell r="B1">
            <v>0</v>
          </cell>
        </row>
      </sheetData>
      <sheetData sheetId="1275">
        <row r="1">
          <cell r="B1">
            <v>0</v>
          </cell>
        </row>
      </sheetData>
      <sheetData sheetId="1276">
        <row r="1">
          <cell r="B1">
            <v>0</v>
          </cell>
        </row>
      </sheetData>
      <sheetData sheetId="1277">
        <row r="1">
          <cell r="B1">
            <v>0</v>
          </cell>
        </row>
      </sheetData>
      <sheetData sheetId="1278">
        <row r="1">
          <cell r="B1">
            <v>0</v>
          </cell>
        </row>
      </sheetData>
      <sheetData sheetId="1279">
        <row r="1">
          <cell r="B1">
            <v>0</v>
          </cell>
        </row>
      </sheetData>
      <sheetData sheetId="1280">
        <row r="1">
          <cell r="B1">
            <v>0</v>
          </cell>
        </row>
      </sheetData>
      <sheetData sheetId="1281">
        <row r="1">
          <cell r="B1">
            <v>0</v>
          </cell>
        </row>
      </sheetData>
      <sheetData sheetId="1282">
        <row r="1">
          <cell r="B1">
            <v>0</v>
          </cell>
        </row>
      </sheetData>
      <sheetData sheetId="1283">
        <row r="1">
          <cell r="B1">
            <v>0</v>
          </cell>
        </row>
      </sheetData>
      <sheetData sheetId="1284">
        <row r="1">
          <cell r="B1">
            <v>0</v>
          </cell>
        </row>
      </sheetData>
      <sheetData sheetId="1285">
        <row r="1">
          <cell r="B1">
            <v>0</v>
          </cell>
        </row>
      </sheetData>
      <sheetData sheetId="1286">
        <row r="1">
          <cell r="B1">
            <v>0</v>
          </cell>
        </row>
      </sheetData>
      <sheetData sheetId="1287">
        <row r="1">
          <cell r="B1">
            <v>0</v>
          </cell>
        </row>
      </sheetData>
      <sheetData sheetId="1288">
        <row r="1">
          <cell r="B1">
            <v>0</v>
          </cell>
        </row>
      </sheetData>
      <sheetData sheetId="1289">
        <row r="1">
          <cell r="B1">
            <v>0</v>
          </cell>
        </row>
      </sheetData>
      <sheetData sheetId="1290">
        <row r="1">
          <cell r="B1">
            <v>0</v>
          </cell>
        </row>
      </sheetData>
      <sheetData sheetId="1291">
        <row r="1">
          <cell r="B1">
            <v>0</v>
          </cell>
        </row>
      </sheetData>
      <sheetData sheetId="1292">
        <row r="1">
          <cell r="B1">
            <v>0</v>
          </cell>
        </row>
      </sheetData>
      <sheetData sheetId="1293">
        <row r="1">
          <cell r="B1">
            <v>0</v>
          </cell>
        </row>
      </sheetData>
      <sheetData sheetId="1294">
        <row r="1">
          <cell r="B1">
            <v>0</v>
          </cell>
        </row>
      </sheetData>
      <sheetData sheetId="1295">
        <row r="1">
          <cell r="B1">
            <v>0</v>
          </cell>
        </row>
      </sheetData>
      <sheetData sheetId="1296">
        <row r="1">
          <cell r="B1">
            <v>0</v>
          </cell>
        </row>
      </sheetData>
      <sheetData sheetId="1297">
        <row r="1">
          <cell r="B1">
            <v>0</v>
          </cell>
        </row>
      </sheetData>
      <sheetData sheetId="1298">
        <row r="1">
          <cell r="B1">
            <v>0</v>
          </cell>
        </row>
      </sheetData>
      <sheetData sheetId="1299">
        <row r="1">
          <cell r="B1">
            <v>0</v>
          </cell>
        </row>
      </sheetData>
      <sheetData sheetId="1300">
        <row r="1">
          <cell r="B1">
            <v>0</v>
          </cell>
        </row>
      </sheetData>
      <sheetData sheetId="1301">
        <row r="1">
          <cell r="B1">
            <v>0</v>
          </cell>
        </row>
      </sheetData>
      <sheetData sheetId="1302">
        <row r="1">
          <cell r="B1">
            <v>0</v>
          </cell>
        </row>
      </sheetData>
      <sheetData sheetId="1303">
        <row r="1">
          <cell r="B1">
            <v>0</v>
          </cell>
        </row>
      </sheetData>
      <sheetData sheetId="1304">
        <row r="1">
          <cell r="B1">
            <v>0</v>
          </cell>
        </row>
      </sheetData>
      <sheetData sheetId="1305">
        <row r="1">
          <cell r="B1">
            <v>0</v>
          </cell>
        </row>
      </sheetData>
      <sheetData sheetId="1306">
        <row r="1">
          <cell r="B1">
            <v>0</v>
          </cell>
        </row>
      </sheetData>
      <sheetData sheetId="1307">
        <row r="1">
          <cell r="B1">
            <v>0</v>
          </cell>
        </row>
      </sheetData>
      <sheetData sheetId="1308">
        <row r="1">
          <cell r="B1">
            <v>0</v>
          </cell>
        </row>
      </sheetData>
      <sheetData sheetId="1309">
        <row r="1">
          <cell r="B1">
            <v>0</v>
          </cell>
        </row>
      </sheetData>
      <sheetData sheetId="1310">
        <row r="1">
          <cell r="B1">
            <v>0</v>
          </cell>
        </row>
      </sheetData>
      <sheetData sheetId="1311">
        <row r="1">
          <cell r="B1">
            <v>0</v>
          </cell>
        </row>
      </sheetData>
      <sheetData sheetId="1312">
        <row r="1">
          <cell r="B1">
            <v>0</v>
          </cell>
        </row>
      </sheetData>
      <sheetData sheetId="1313">
        <row r="1">
          <cell r="B1">
            <v>0</v>
          </cell>
        </row>
      </sheetData>
      <sheetData sheetId="1314">
        <row r="1">
          <cell r="B1">
            <v>0</v>
          </cell>
        </row>
      </sheetData>
      <sheetData sheetId="1315">
        <row r="1">
          <cell r="B1">
            <v>0</v>
          </cell>
        </row>
      </sheetData>
      <sheetData sheetId="1316">
        <row r="1">
          <cell r="B1">
            <v>0</v>
          </cell>
        </row>
      </sheetData>
      <sheetData sheetId="1317">
        <row r="1">
          <cell r="B1">
            <v>0</v>
          </cell>
        </row>
      </sheetData>
      <sheetData sheetId="1318">
        <row r="1">
          <cell r="B1">
            <v>0</v>
          </cell>
        </row>
      </sheetData>
      <sheetData sheetId="1319"/>
      <sheetData sheetId="1320">
        <row r="1">
          <cell r="B1">
            <v>0</v>
          </cell>
        </row>
      </sheetData>
      <sheetData sheetId="1321">
        <row r="1">
          <cell r="B1">
            <v>0</v>
          </cell>
        </row>
      </sheetData>
      <sheetData sheetId="1322">
        <row r="1">
          <cell r="B1">
            <v>0</v>
          </cell>
        </row>
      </sheetData>
      <sheetData sheetId="1323">
        <row r="1">
          <cell r="B1">
            <v>0</v>
          </cell>
        </row>
      </sheetData>
      <sheetData sheetId="1324">
        <row r="1">
          <cell r="B1">
            <v>0</v>
          </cell>
        </row>
      </sheetData>
      <sheetData sheetId="1325">
        <row r="1">
          <cell r="B1">
            <v>0</v>
          </cell>
        </row>
      </sheetData>
      <sheetData sheetId="1326">
        <row r="1">
          <cell r="B1">
            <v>0</v>
          </cell>
        </row>
      </sheetData>
      <sheetData sheetId="1327">
        <row r="1">
          <cell r="B1">
            <v>0</v>
          </cell>
        </row>
      </sheetData>
      <sheetData sheetId="1328">
        <row r="1">
          <cell r="B1">
            <v>0</v>
          </cell>
        </row>
      </sheetData>
      <sheetData sheetId="1329">
        <row r="1">
          <cell r="B1">
            <v>0</v>
          </cell>
        </row>
      </sheetData>
      <sheetData sheetId="1330">
        <row r="1">
          <cell r="B1">
            <v>0</v>
          </cell>
        </row>
      </sheetData>
      <sheetData sheetId="1331">
        <row r="1">
          <cell r="B1">
            <v>0</v>
          </cell>
        </row>
      </sheetData>
      <sheetData sheetId="1332">
        <row r="1">
          <cell r="B1">
            <v>0</v>
          </cell>
        </row>
      </sheetData>
      <sheetData sheetId="1333">
        <row r="1">
          <cell r="B1">
            <v>0</v>
          </cell>
        </row>
      </sheetData>
      <sheetData sheetId="1334">
        <row r="1">
          <cell r="B1">
            <v>0</v>
          </cell>
        </row>
      </sheetData>
      <sheetData sheetId="1335">
        <row r="1">
          <cell r="B1">
            <v>0</v>
          </cell>
        </row>
      </sheetData>
      <sheetData sheetId="1336">
        <row r="1">
          <cell r="B1">
            <v>0</v>
          </cell>
        </row>
      </sheetData>
      <sheetData sheetId="1337">
        <row r="1">
          <cell r="B1">
            <v>0</v>
          </cell>
        </row>
      </sheetData>
      <sheetData sheetId="1338">
        <row r="1">
          <cell r="B1">
            <v>0</v>
          </cell>
        </row>
      </sheetData>
      <sheetData sheetId="1339">
        <row r="1">
          <cell r="B1">
            <v>0</v>
          </cell>
        </row>
      </sheetData>
      <sheetData sheetId="1340">
        <row r="1">
          <cell r="B1">
            <v>0</v>
          </cell>
        </row>
      </sheetData>
      <sheetData sheetId="1341">
        <row r="1">
          <cell r="B1">
            <v>0</v>
          </cell>
        </row>
      </sheetData>
      <sheetData sheetId="1342">
        <row r="1">
          <cell r="B1">
            <v>0</v>
          </cell>
        </row>
      </sheetData>
      <sheetData sheetId="1343">
        <row r="1">
          <cell r="B1">
            <v>0</v>
          </cell>
        </row>
      </sheetData>
      <sheetData sheetId="1344">
        <row r="1">
          <cell r="B1">
            <v>0</v>
          </cell>
        </row>
      </sheetData>
      <sheetData sheetId="1345"/>
      <sheetData sheetId="1346">
        <row r="1">
          <cell r="B1">
            <v>0</v>
          </cell>
        </row>
      </sheetData>
      <sheetData sheetId="1347">
        <row r="1">
          <cell r="B1">
            <v>0</v>
          </cell>
        </row>
      </sheetData>
      <sheetData sheetId="1348">
        <row r="1">
          <cell r="B1">
            <v>0</v>
          </cell>
        </row>
      </sheetData>
      <sheetData sheetId="1349">
        <row r="1">
          <cell r="B1">
            <v>0</v>
          </cell>
        </row>
      </sheetData>
      <sheetData sheetId="1350">
        <row r="1">
          <cell r="B1">
            <v>0</v>
          </cell>
        </row>
      </sheetData>
      <sheetData sheetId="1351">
        <row r="1">
          <cell r="B1">
            <v>0</v>
          </cell>
        </row>
      </sheetData>
      <sheetData sheetId="1352">
        <row r="1">
          <cell r="B1">
            <v>0</v>
          </cell>
        </row>
      </sheetData>
      <sheetData sheetId="1353">
        <row r="1">
          <cell r="B1">
            <v>0</v>
          </cell>
        </row>
      </sheetData>
      <sheetData sheetId="1354">
        <row r="1">
          <cell r="B1">
            <v>0</v>
          </cell>
        </row>
      </sheetData>
      <sheetData sheetId="1355">
        <row r="1">
          <cell r="B1">
            <v>0</v>
          </cell>
        </row>
      </sheetData>
      <sheetData sheetId="1356">
        <row r="1">
          <cell r="B1">
            <v>0</v>
          </cell>
        </row>
      </sheetData>
      <sheetData sheetId="1357">
        <row r="1">
          <cell r="B1">
            <v>0</v>
          </cell>
        </row>
      </sheetData>
      <sheetData sheetId="1358">
        <row r="1">
          <cell r="B1">
            <v>0</v>
          </cell>
        </row>
      </sheetData>
      <sheetData sheetId="1359">
        <row r="1">
          <cell r="B1">
            <v>0</v>
          </cell>
        </row>
      </sheetData>
      <sheetData sheetId="1360">
        <row r="1">
          <cell r="B1">
            <v>0</v>
          </cell>
        </row>
      </sheetData>
      <sheetData sheetId="1361">
        <row r="1">
          <cell r="B1">
            <v>0</v>
          </cell>
        </row>
      </sheetData>
      <sheetData sheetId="1362">
        <row r="1">
          <cell r="B1">
            <v>0</v>
          </cell>
        </row>
      </sheetData>
      <sheetData sheetId="1363">
        <row r="1">
          <cell r="B1">
            <v>0</v>
          </cell>
        </row>
      </sheetData>
      <sheetData sheetId="1364">
        <row r="1">
          <cell r="B1">
            <v>0</v>
          </cell>
        </row>
      </sheetData>
      <sheetData sheetId="1365">
        <row r="1">
          <cell r="B1">
            <v>0</v>
          </cell>
        </row>
      </sheetData>
      <sheetData sheetId="1366">
        <row r="1">
          <cell r="B1">
            <v>0</v>
          </cell>
        </row>
      </sheetData>
      <sheetData sheetId="1367">
        <row r="1">
          <cell r="B1">
            <v>0</v>
          </cell>
        </row>
      </sheetData>
      <sheetData sheetId="1368">
        <row r="1">
          <cell r="B1">
            <v>0</v>
          </cell>
        </row>
      </sheetData>
      <sheetData sheetId="1369">
        <row r="1">
          <cell r="B1">
            <v>0</v>
          </cell>
        </row>
      </sheetData>
      <sheetData sheetId="1370">
        <row r="1">
          <cell r="B1">
            <v>0</v>
          </cell>
        </row>
      </sheetData>
      <sheetData sheetId="1371">
        <row r="1">
          <cell r="B1">
            <v>0</v>
          </cell>
        </row>
      </sheetData>
      <sheetData sheetId="1372">
        <row r="1">
          <cell r="B1">
            <v>0</v>
          </cell>
        </row>
      </sheetData>
      <sheetData sheetId="1373">
        <row r="1">
          <cell r="B1">
            <v>0</v>
          </cell>
        </row>
      </sheetData>
      <sheetData sheetId="1374">
        <row r="1">
          <cell r="B1">
            <v>0</v>
          </cell>
        </row>
      </sheetData>
      <sheetData sheetId="1375">
        <row r="1">
          <cell r="B1">
            <v>0</v>
          </cell>
        </row>
      </sheetData>
      <sheetData sheetId="1376"/>
      <sheetData sheetId="1377">
        <row r="1">
          <cell r="B1">
            <v>0</v>
          </cell>
        </row>
      </sheetData>
      <sheetData sheetId="1378"/>
      <sheetData sheetId="1379">
        <row r="1">
          <cell r="B1">
            <v>0</v>
          </cell>
        </row>
      </sheetData>
      <sheetData sheetId="1380"/>
      <sheetData sheetId="1381">
        <row r="1">
          <cell r="B1">
            <v>0</v>
          </cell>
        </row>
      </sheetData>
      <sheetData sheetId="1382"/>
      <sheetData sheetId="1383">
        <row r="1">
          <cell r="B1">
            <v>0</v>
          </cell>
        </row>
      </sheetData>
      <sheetData sheetId="1384"/>
      <sheetData sheetId="1385">
        <row r="1">
          <cell r="B1">
            <v>0</v>
          </cell>
        </row>
      </sheetData>
      <sheetData sheetId="1386">
        <row r="1">
          <cell r="B1">
            <v>0</v>
          </cell>
        </row>
      </sheetData>
      <sheetData sheetId="1387"/>
      <sheetData sheetId="1388"/>
      <sheetData sheetId="1389"/>
      <sheetData sheetId="1390">
        <row r="1">
          <cell r="B1">
            <v>0</v>
          </cell>
        </row>
      </sheetData>
      <sheetData sheetId="1391"/>
      <sheetData sheetId="1392">
        <row r="1">
          <cell r="B1">
            <v>0</v>
          </cell>
        </row>
      </sheetData>
      <sheetData sheetId="1393"/>
      <sheetData sheetId="1394">
        <row r="1">
          <cell r="B1">
            <v>0</v>
          </cell>
        </row>
      </sheetData>
      <sheetData sheetId="1395">
        <row r="1">
          <cell r="B1">
            <v>0</v>
          </cell>
        </row>
      </sheetData>
      <sheetData sheetId="1396">
        <row r="1">
          <cell r="B1">
            <v>0</v>
          </cell>
        </row>
      </sheetData>
      <sheetData sheetId="1397"/>
      <sheetData sheetId="1398">
        <row r="1">
          <cell r="B1">
            <v>0</v>
          </cell>
        </row>
      </sheetData>
      <sheetData sheetId="1399">
        <row r="1">
          <cell r="B1">
            <v>0</v>
          </cell>
        </row>
      </sheetData>
      <sheetData sheetId="1400">
        <row r="1">
          <cell r="B1">
            <v>0</v>
          </cell>
        </row>
      </sheetData>
      <sheetData sheetId="1401">
        <row r="1">
          <cell r="B1">
            <v>0</v>
          </cell>
        </row>
      </sheetData>
      <sheetData sheetId="1402"/>
      <sheetData sheetId="1403">
        <row r="1">
          <cell r="B1">
            <v>0</v>
          </cell>
        </row>
      </sheetData>
      <sheetData sheetId="1404"/>
      <sheetData sheetId="1405">
        <row r="1">
          <cell r="B1">
            <v>0</v>
          </cell>
        </row>
      </sheetData>
      <sheetData sheetId="1406"/>
      <sheetData sheetId="1407">
        <row r="1">
          <cell r="B1">
            <v>0</v>
          </cell>
        </row>
      </sheetData>
      <sheetData sheetId="1408"/>
      <sheetData sheetId="1409">
        <row r="1">
          <cell r="B1">
            <v>0</v>
          </cell>
        </row>
      </sheetData>
      <sheetData sheetId="1410"/>
      <sheetData sheetId="1411">
        <row r="1">
          <cell r="B1">
            <v>0</v>
          </cell>
        </row>
      </sheetData>
      <sheetData sheetId="1412">
        <row r="1">
          <cell r="B1">
            <v>0</v>
          </cell>
        </row>
      </sheetData>
      <sheetData sheetId="1413">
        <row r="1">
          <cell r="B1">
            <v>0</v>
          </cell>
        </row>
      </sheetData>
      <sheetData sheetId="1414"/>
      <sheetData sheetId="1415">
        <row r="1">
          <cell r="B1">
            <v>0</v>
          </cell>
        </row>
      </sheetData>
      <sheetData sheetId="1416"/>
      <sheetData sheetId="1417">
        <row r="1">
          <cell r="B1">
            <v>0</v>
          </cell>
        </row>
      </sheetData>
      <sheetData sheetId="1418"/>
      <sheetData sheetId="1419">
        <row r="1">
          <cell r="B1">
            <v>0</v>
          </cell>
        </row>
      </sheetData>
      <sheetData sheetId="1420"/>
      <sheetData sheetId="1421"/>
      <sheetData sheetId="1422"/>
      <sheetData sheetId="1423"/>
      <sheetData sheetId="1424"/>
      <sheetData sheetId="1425"/>
      <sheetData sheetId="1426"/>
      <sheetData sheetId="1427">
        <row r="1">
          <cell r="B1">
            <v>0</v>
          </cell>
        </row>
      </sheetData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>
        <row r="1">
          <cell r="B1">
            <v>0</v>
          </cell>
        </row>
      </sheetData>
      <sheetData sheetId="1443"/>
      <sheetData sheetId="1444">
        <row r="1">
          <cell r="B1">
            <v>0</v>
          </cell>
        </row>
      </sheetData>
      <sheetData sheetId="1445"/>
      <sheetData sheetId="1446">
        <row r="1">
          <cell r="B1">
            <v>0</v>
          </cell>
        </row>
      </sheetData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>
        <row r="1">
          <cell r="B1">
            <v>0</v>
          </cell>
        </row>
      </sheetData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>
        <row r="1">
          <cell r="B1">
            <v>0</v>
          </cell>
        </row>
      </sheetData>
      <sheetData sheetId="1479"/>
      <sheetData sheetId="1480">
        <row r="1">
          <cell r="B1">
            <v>0</v>
          </cell>
        </row>
      </sheetData>
      <sheetData sheetId="1481">
        <row r="1">
          <cell r="B1">
            <v>0</v>
          </cell>
        </row>
      </sheetData>
      <sheetData sheetId="1482">
        <row r="1">
          <cell r="B1">
            <v>0</v>
          </cell>
        </row>
      </sheetData>
      <sheetData sheetId="1483">
        <row r="1">
          <cell r="B1">
            <v>0</v>
          </cell>
        </row>
      </sheetData>
      <sheetData sheetId="1484"/>
      <sheetData sheetId="1485">
        <row r="1">
          <cell r="B1">
            <v>0</v>
          </cell>
        </row>
      </sheetData>
      <sheetData sheetId="1486"/>
      <sheetData sheetId="1487">
        <row r="1">
          <cell r="B1">
            <v>0</v>
          </cell>
        </row>
      </sheetData>
      <sheetData sheetId="1488">
        <row r="1">
          <cell r="B1">
            <v>0</v>
          </cell>
        </row>
      </sheetData>
      <sheetData sheetId="1489">
        <row r="1">
          <cell r="B1">
            <v>0</v>
          </cell>
        </row>
      </sheetData>
      <sheetData sheetId="1490">
        <row r="1">
          <cell r="B1">
            <v>0</v>
          </cell>
        </row>
      </sheetData>
      <sheetData sheetId="1491">
        <row r="1">
          <cell r="B1">
            <v>0</v>
          </cell>
        </row>
      </sheetData>
      <sheetData sheetId="1492">
        <row r="1">
          <cell r="B1">
            <v>0</v>
          </cell>
        </row>
      </sheetData>
      <sheetData sheetId="1493">
        <row r="1">
          <cell r="B1">
            <v>0</v>
          </cell>
        </row>
      </sheetData>
      <sheetData sheetId="1494">
        <row r="1">
          <cell r="B1">
            <v>0</v>
          </cell>
        </row>
      </sheetData>
      <sheetData sheetId="1495">
        <row r="1">
          <cell r="B1">
            <v>0</v>
          </cell>
        </row>
      </sheetData>
      <sheetData sheetId="1496"/>
      <sheetData sheetId="1497"/>
      <sheetData sheetId="1498"/>
      <sheetData sheetId="1499"/>
      <sheetData sheetId="1500"/>
      <sheetData sheetId="1501"/>
      <sheetData sheetId="1502">
        <row r="1">
          <cell r="B1">
            <v>0</v>
          </cell>
        </row>
      </sheetData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>
        <row r="1">
          <cell r="B1">
            <v>0</v>
          </cell>
        </row>
      </sheetData>
      <sheetData sheetId="1559"/>
      <sheetData sheetId="1560"/>
      <sheetData sheetId="1561">
        <row r="1">
          <cell r="B1">
            <v>0</v>
          </cell>
        </row>
      </sheetData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>
        <row r="1">
          <cell r="B1">
            <v>0</v>
          </cell>
        </row>
      </sheetData>
      <sheetData sheetId="1573"/>
      <sheetData sheetId="1574"/>
      <sheetData sheetId="1575">
        <row r="1">
          <cell r="B1">
            <v>0</v>
          </cell>
        </row>
      </sheetData>
      <sheetData sheetId="1576">
        <row r="1">
          <cell r="B1">
            <v>0</v>
          </cell>
        </row>
      </sheetData>
      <sheetData sheetId="1577">
        <row r="1">
          <cell r="B1">
            <v>0</v>
          </cell>
        </row>
      </sheetData>
      <sheetData sheetId="1578"/>
      <sheetData sheetId="1579"/>
      <sheetData sheetId="1580">
        <row r="1">
          <cell r="B1">
            <v>0</v>
          </cell>
        </row>
      </sheetData>
      <sheetData sheetId="1581">
        <row r="1">
          <cell r="B1">
            <v>0</v>
          </cell>
        </row>
      </sheetData>
      <sheetData sheetId="1582">
        <row r="1">
          <cell r="B1">
            <v>0</v>
          </cell>
        </row>
      </sheetData>
      <sheetData sheetId="1583">
        <row r="1">
          <cell r="B1">
            <v>0</v>
          </cell>
        </row>
      </sheetData>
      <sheetData sheetId="1584">
        <row r="1">
          <cell r="B1">
            <v>0</v>
          </cell>
        </row>
      </sheetData>
      <sheetData sheetId="1585">
        <row r="1">
          <cell r="B1">
            <v>0</v>
          </cell>
        </row>
      </sheetData>
      <sheetData sheetId="1586">
        <row r="1">
          <cell r="B1">
            <v>0</v>
          </cell>
        </row>
      </sheetData>
      <sheetData sheetId="1587"/>
      <sheetData sheetId="1588">
        <row r="1">
          <cell r="B1">
            <v>0</v>
          </cell>
        </row>
      </sheetData>
      <sheetData sheetId="1589">
        <row r="1">
          <cell r="B1">
            <v>0</v>
          </cell>
        </row>
      </sheetData>
      <sheetData sheetId="1590">
        <row r="1">
          <cell r="B1">
            <v>0</v>
          </cell>
        </row>
      </sheetData>
      <sheetData sheetId="1591">
        <row r="1">
          <cell r="B1">
            <v>0</v>
          </cell>
        </row>
      </sheetData>
      <sheetData sheetId="1592">
        <row r="1">
          <cell r="B1">
            <v>0</v>
          </cell>
        </row>
      </sheetData>
      <sheetData sheetId="1593"/>
      <sheetData sheetId="1594">
        <row r="1">
          <cell r="B1">
            <v>0</v>
          </cell>
        </row>
      </sheetData>
      <sheetData sheetId="1595">
        <row r="1">
          <cell r="B1">
            <v>0</v>
          </cell>
        </row>
      </sheetData>
      <sheetData sheetId="1596">
        <row r="1">
          <cell r="B1">
            <v>0</v>
          </cell>
        </row>
      </sheetData>
      <sheetData sheetId="1597">
        <row r="1">
          <cell r="B1">
            <v>0</v>
          </cell>
        </row>
      </sheetData>
      <sheetData sheetId="1598">
        <row r="1">
          <cell r="B1">
            <v>0</v>
          </cell>
        </row>
      </sheetData>
      <sheetData sheetId="1599">
        <row r="1">
          <cell r="B1">
            <v>0</v>
          </cell>
        </row>
      </sheetData>
      <sheetData sheetId="1600">
        <row r="1">
          <cell r="B1">
            <v>0</v>
          </cell>
        </row>
      </sheetData>
      <sheetData sheetId="1601">
        <row r="1">
          <cell r="B1">
            <v>0</v>
          </cell>
        </row>
      </sheetData>
      <sheetData sheetId="1602">
        <row r="1">
          <cell r="B1">
            <v>0</v>
          </cell>
        </row>
      </sheetData>
      <sheetData sheetId="1603">
        <row r="1">
          <cell r="B1">
            <v>0</v>
          </cell>
        </row>
      </sheetData>
      <sheetData sheetId="1604">
        <row r="1">
          <cell r="B1">
            <v>0</v>
          </cell>
        </row>
      </sheetData>
      <sheetData sheetId="1605">
        <row r="1">
          <cell r="B1">
            <v>0</v>
          </cell>
        </row>
      </sheetData>
      <sheetData sheetId="1606">
        <row r="1">
          <cell r="B1">
            <v>0</v>
          </cell>
        </row>
      </sheetData>
      <sheetData sheetId="1607">
        <row r="1">
          <cell r="B1">
            <v>0</v>
          </cell>
        </row>
      </sheetData>
      <sheetData sheetId="1608">
        <row r="1">
          <cell r="B1">
            <v>0</v>
          </cell>
        </row>
      </sheetData>
      <sheetData sheetId="1609">
        <row r="1">
          <cell r="B1">
            <v>0</v>
          </cell>
        </row>
      </sheetData>
      <sheetData sheetId="1610">
        <row r="1">
          <cell r="B1">
            <v>0</v>
          </cell>
        </row>
      </sheetData>
      <sheetData sheetId="1611">
        <row r="1">
          <cell r="B1">
            <v>0</v>
          </cell>
        </row>
      </sheetData>
      <sheetData sheetId="1612">
        <row r="1">
          <cell r="B1">
            <v>0</v>
          </cell>
        </row>
      </sheetData>
      <sheetData sheetId="1613">
        <row r="1">
          <cell r="B1">
            <v>0</v>
          </cell>
        </row>
      </sheetData>
      <sheetData sheetId="1614">
        <row r="1">
          <cell r="B1">
            <v>0</v>
          </cell>
        </row>
      </sheetData>
      <sheetData sheetId="1615">
        <row r="1">
          <cell r="B1">
            <v>0</v>
          </cell>
        </row>
      </sheetData>
      <sheetData sheetId="1616">
        <row r="1">
          <cell r="B1">
            <v>0</v>
          </cell>
        </row>
      </sheetData>
      <sheetData sheetId="1617">
        <row r="1">
          <cell r="B1">
            <v>0</v>
          </cell>
        </row>
      </sheetData>
      <sheetData sheetId="1618">
        <row r="1">
          <cell r="B1">
            <v>0</v>
          </cell>
        </row>
      </sheetData>
      <sheetData sheetId="1619">
        <row r="1">
          <cell r="B1">
            <v>0</v>
          </cell>
        </row>
      </sheetData>
      <sheetData sheetId="1620">
        <row r="1">
          <cell r="B1">
            <v>0</v>
          </cell>
        </row>
      </sheetData>
      <sheetData sheetId="1621">
        <row r="1">
          <cell r="B1">
            <v>0</v>
          </cell>
        </row>
      </sheetData>
      <sheetData sheetId="1622">
        <row r="1">
          <cell r="B1">
            <v>0</v>
          </cell>
        </row>
      </sheetData>
      <sheetData sheetId="1623">
        <row r="1">
          <cell r="B1">
            <v>0</v>
          </cell>
        </row>
      </sheetData>
      <sheetData sheetId="1624">
        <row r="1">
          <cell r="B1">
            <v>0</v>
          </cell>
        </row>
      </sheetData>
      <sheetData sheetId="1625">
        <row r="1">
          <cell r="B1">
            <v>0</v>
          </cell>
        </row>
      </sheetData>
      <sheetData sheetId="1626">
        <row r="1">
          <cell r="B1">
            <v>0</v>
          </cell>
        </row>
      </sheetData>
      <sheetData sheetId="1627">
        <row r="1">
          <cell r="B1">
            <v>0</v>
          </cell>
        </row>
      </sheetData>
      <sheetData sheetId="1628">
        <row r="1">
          <cell r="B1">
            <v>0</v>
          </cell>
        </row>
      </sheetData>
      <sheetData sheetId="1629">
        <row r="1">
          <cell r="B1">
            <v>0</v>
          </cell>
        </row>
      </sheetData>
      <sheetData sheetId="1630">
        <row r="1">
          <cell r="B1">
            <v>0</v>
          </cell>
        </row>
      </sheetData>
      <sheetData sheetId="1631">
        <row r="1">
          <cell r="B1">
            <v>0</v>
          </cell>
        </row>
      </sheetData>
      <sheetData sheetId="1632">
        <row r="1">
          <cell r="B1">
            <v>0</v>
          </cell>
        </row>
      </sheetData>
      <sheetData sheetId="1633">
        <row r="1">
          <cell r="B1">
            <v>0</v>
          </cell>
        </row>
      </sheetData>
      <sheetData sheetId="1634">
        <row r="1">
          <cell r="B1">
            <v>0</v>
          </cell>
        </row>
      </sheetData>
      <sheetData sheetId="1635">
        <row r="1">
          <cell r="B1">
            <v>0</v>
          </cell>
        </row>
      </sheetData>
      <sheetData sheetId="1636">
        <row r="1">
          <cell r="B1">
            <v>0</v>
          </cell>
        </row>
      </sheetData>
      <sheetData sheetId="1637">
        <row r="1">
          <cell r="B1">
            <v>0</v>
          </cell>
        </row>
      </sheetData>
      <sheetData sheetId="1638">
        <row r="1">
          <cell r="B1">
            <v>0</v>
          </cell>
        </row>
      </sheetData>
      <sheetData sheetId="1639">
        <row r="1">
          <cell r="B1">
            <v>0</v>
          </cell>
        </row>
      </sheetData>
      <sheetData sheetId="1640">
        <row r="1">
          <cell r="B1">
            <v>0</v>
          </cell>
        </row>
      </sheetData>
      <sheetData sheetId="1641">
        <row r="1">
          <cell r="B1">
            <v>0</v>
          </cell>
        </row>
      </sheetData>
      <sheetData sheetId="1642">
        <row r="1">
          <cell r="B1">
            <v>0</v>
          </cell>
        </row>
      </sheetData>
      <sheetData sheetId="1643">
        <row r="1">
          <cell r="B1">
            <v>0</v>
          </cell>
        </row>
      </sheetData>
      <sheetData sheetId="1644">
        <row r="1">
          <cell r="B1">
            <v>0</v>
          </cell>
        </row>
      </sheetData>
      <sheetData sheetId="1645">
        <row r="1">
          <cell r="B1">
            <v>0</v>
          </cell>
        </row>
      </sheetData>
      <sheetData sheetId="1646">
        <row r="1">
          <cell r="B1">
            <v>0</v>
          </cell>
        </row>
      </sheetData>
      <sheetData sheetId="1647">
        <row r="1">
          <cell r="B1">
            <v>0</v>
          </cell>
        </row>
      </sheetData>
      <sheetData sheetId="1648">
        <row r="1">
          <cell r="B1">
            <v>0</v>
          </cell>
        </row>
      </sheetData>
      <sheetData sheetId="1649">
        <row r="1">
          <cell r="B1">
            <v>0</v>
          </cell>
        </row>
      </sheetData>
      <sheetData sheetId="1650">
        <row r="1">
          <cell r="B1">
            <v>0</v>
          </cell>
        </row>
      </sheetData>
      <sheetData sheetId="1651">
        <row r="1">
          <cell r="B1">
            <v>0</v>
          </cell>
        </row>
      </sheetData>
      <sheetData sheetId="1652">
        <row r="1">
          <cell r="B1">
            <v>0</v>
          </cell>
        </row>
      </sheetData>
      <sheetData sheetId="1653">
        <row r="1">
          <cell r="B1">
            <v>0</v>
          </cell>
        </row>
      </sheetData>
      <sheetData sheetId="1654">
        <row r="1">
          <cell r="B1">
            <v>0</v>
          </cell>
        </row>
      </sheetData>
      <sheetData sheetId="1655">
        <row r="1">
          <cell r="B1">
            <v>0</v>
          </cell>
        </row>
      </sheetData>
      <sheetData sheetId="1656">
        <row r="1">
          <cell r="B1">
            <v>0</v>
          </cell>
        </row>
      </sheetData>
      <sheetData sheetId="1657">
        <row r="1">
          <cell r="B1">
            <v>0</v>
          </cell>
        </row>
      </sheetData>
      <sheetData sheetId="1658">
        <row r="1">
          <cell r="B1">
            <v>0</v>
          </cell>
        </row>
      </sheetData>
      <sheetData sheetId="1659">
        <row r="1">
          <cell r="B1">
            <v>0</v>
          </cell>
        </row>
      </sheetData>
      <sheetData sheetId="1660">
        <row r="1">
          <cell r="B1">
            <v>0</v>
          </cell>
        </row>
      </sheetData>
      <sheetData sheetId="1661">
        <row r="1">
          <cell r="B1">
            <v>0</v>
          </cell>
        </row>
      </sheetData>
      <sheetData sheetId="1662">
        <row r="1">
          <cell r="B1">
            <v>0</v>
          </cell>
        </row>
      </sheetData>
      <sheetData sheetId="1663">
        <row r="1">
          <cell r="B1">
            <v>0</v>
          </cell>
        </row>
      </sheetData>
      <sheetData sheetId="1664">
        <row r="1">
          <cell r="B1">
            <v>0</v>
          </cell>
        </row>
      </sheetData>
      <sheetData sheetId="1665">
        <row r="1">
          <cell r="B1">
            <v>0</v>
          </cell>
        </row>
      </sheetData>
      <sheetData sheetId="1666">
        <row r="1">
          <cell r="B1">
            <v>0</v>
          </cell>
        </row>
      </sheetData>
      <sheetData sheetId="1667">
        <row r="1">
          <cell r="B1">
            <v>0</v>
          </cell>
        </row>
      </sheetData>
      <sheetData sheetId="1668">
        <row r="1">
          <cell r="B1">
            <v>0</v>
          </cell>
        </row>
      </sheetData>
      <sheetData sheetId="1669">
        <row r="1">
          <cell r="B1">
            <v>0</v>
          </cell>
        </row>
      </sheetData>
      <sheetData sheetId="1670">
        <row r="1">
          <cell r="B1">
            <v>0</v>
          </cell>
        </row>
      </sheetData>
      <sheetData sheetId="1671">
        <row r="1">
          <cell r="B1">
            <v>0</v>
          </cell>
        </row>
      </sheetData>
      <sheetData sheetId="1672">
        <row r="1">
          <cell r="B1">
            <v>0</v>
          </cell>
        </row>
      </sheetData>
      <sheetData sheetId="1673">
        <row r="1">
          <cell r="B1">
            <v>0</v>
          </cell>
        </row>
      </sheetData>
      <sheetData sheetId="1674">
        <row r="1">
          <cell r="B1">
            <v>0</v>
          </cell>
        </row>
      </sheetData>
      <sheetData sheetId="1675">
        <row r="1">
          <cell r="B1">
            <v>0</v>
          </cell>
        </row>
      </sheetData>
      <sheetData sheetId="1676">
        <row r="1">
          <cell r="B1">
            <v>0</v>
          </cell>
        </row>
      </sheetData>
      <sheetData sheetId="1677">
        <row r="1">
          <cell r="B1">
            <v>0</v>
          </cell>
        </row>
      </sheetData>
      <sheetData sheetId="1678">
        <row r="1">
          <cell r="B1">
            <v>0</v>
          </cell>
        </row>
      </sheetData>
      <sheetData sheetId="1679">
        <row r="1">
          <cell r="B1">
            <v>0</v>
          </cell>
        </row>
      </sheetData>
      <sheetData sheetId="1680">
        <row r="1">
          <cell r="B1">
            <v>0</v>
          </cell>
        </row>
      </sheetData>
      <sheetData sheetId="1681">
        <row r="1">
          <cell r="B1">
            <v>0</v>
          </cell>
        </row>
      </sheetData>
      <sheetData sheetId="1682">
        <row r="1">
          <cell r="B1">
            <v>0</v>
          </cell>
        </row>
      </sheetData>
      <sheetData sheetId="1683"/>
      <sheetData sheetId="1684">
        <row r="1">
          <cell r="B1">
            <v>0</v>
          </cell>
        </row>
      </sheetData>
      <sheetData sheetId="1685">
        <row r="1">
          <cell r="B1">
            <v>0</v>
          </cell>
        </row>
      </sheetData>
      <sheetData sheetId="1686">
        <row r="1">
          <cell r="B1">
            <v>0</v>
          </cell>
        </row>
      </sheetData>
      <sheetData sheetId="1687">
        <row r="1">
          <cell r="B1">
            <v>0</v>
          </cell>
        </row>
      </sheetData>
      <sheetData sheetId="1688">
        <row r="1">
          <cell r="B1">
            <v>0</v>
          </cell>
        </row>
      </sheetData>
      <sheetData sheetId="1689">
        <row r="1">
          <cell r="B1">
            <v>0</v>
          </cell>
        </row>
      </sheetData>
      <sheetData sheetId="1690">
        <row r="1">
          <cell r="B1">
            <v>0</v>
          </cell>
        </row>
      </sheetData>
      <sheetData sheetId="1691"/>
      <sheetData sheetId="1692"/>
      <sheetData sheetId="1693">
        <row r="1">
          <cell r="B1">
            <v>0</v>
          </cell>
        </row>
      </sheetData>
      <sheetData sheetId="1694">
        <row r="1">
          <cell r="B1">
            <v>0</v>
          </cell>
        </row>
      </sheetData>
      <sheetData sheetId="1695">
        <row r="1">
          <cell r="B1">
            <v>0</v>
          </cell>
        </row>
      </sheetData>
      <sheetData sheetId="1696">
        <row r="1">
          <cell r="B1">
            <v>0</v>
          </cell>
        </row>
      </sheetData>
      <sheetData sheetId="1697"/>
      <sheetData sheetId="1698">
        <row r="1">
          <cell r="B1">
            <v>0</v>
          </cell>
        </row>
      </sheetData>
      <sheetData sheetId="1699">
        <row r="1">
          <cell r="B1">
            <v>0</v>
          </cell>
        </row>
      </sheetData>
      <sheetData sheetId="1700"/>
      <sheetData sheetId="1701">
        <row r="1">
          <cell r="B1">
            <v>0</v>
          </cell>
        </row>
      </sheetData>
      <sheetData sheetId="1702">
        <row r="1">
          <cell r="B1">
            <v>0</v>
          </cell>
        </row>
      </sheetData>
      <sheetData sheetId="1703">
        <row r="1">
          <cell r="B1">
            <v>0</v>
          </cell>
        </row>
      </sheetData>
      <sheetData sheetId="1704">
        <row r="1">
          <cell r="B1">
            <v>0</v>
          </cell>
        </row>
      </sheetData>
      <sheetData sheetId="1705">
        <row r="1">
          <cell r="B1">
            <v>0</v>
          </cell>
        </row>
      </sheetData>
      <sheetData sheetId="1706">
        <row r="1">
          <cell r="B1">
            <v>0</v>
          </cell>
        </row>
      </sheetData>
      <sheetData sheetId="1707">
        <row r="1">
          <cell r="B1">
            <v>0</v>
          </cell>
        </row>
      </sheetData>
      <sheetData sheetId="1708">
        <row r="1">
          <cell r="B1">
            <v>0</v>
          </cell>
        </row>
      </sheetData>
      <sheetData sheetId="1709">
        <row r="1">
          <cell r="B1">
            <v>0</v>
          </cell>
        </row>
      </sheetData>
      <sheetData sheetId="1710">
        <row r="1">
          <cell r="B1">
            <v>0</v>
          </cell>
        </row>
      </sheetData>
      <sheetData sheetId="1711">
        <row r="1">
          <cell r="B1">
            <v>0</v>
          </cell>
        </row>
      </sheetData>
      <sheetData sheetId="1712">
        <row r="1">
          <cell r="B1">
            <v>0</v>
          </cell>
        </row>
      </sheetData>
      <sheetData sheetId="1713">
        <row r="1">
          <cell r="B1">
            <v>0</v>
          </cell>
        </row>
      </sheetData>
      <sheetData sheetId="1714">
        <row r="1">
          <cell r="B1">
            <v>0</v>
          </cell>
        </row>
      </sheetData>
      <sheetData sheetId="1715">
        <row r="1">
          <cell r="B1">
            <v>0</v>
          </cell>
        </row>
      </sheetData>
      <sheetData sheetId="1716">
        <row r="1">
          <cell r="B1">
            <v>0</v>
          </cell>
        </row>
      </sheetData>
      <sheetData sheetId="1717">
        <row r="1">
          <cell r="B1">
            <v>0</v>
          </cell>
        </row>
      </sheetData>
      <sheetData sheetId="1718">
        <row r="1">
          <cell r="B1">
            <v>0</v>
          </cell>
        </row>
      </sheetData>
      <sheetData sheetId="1719">
        <row r="1">
          <cell r="B1">
            <v>0</v>
          </cell>
        </row>
      </sheetData>
      <sheetData sheetId="1720">
        <row r="1">
          <cell r="B1">
            <v>0</v>
          </cell>
        </row>
      </sheetData>
      <sheetData sheetId="1721">
        <row r="1">
          <cell r="B1">
            <v>0</v>
          </cell>
        </row>
      </sheetData>
      <sheetData sheetId="1722" refreshError="1"/>
      <sheetData sheetId="1723" refreshError="1"/>
      <sheetData sheetId="1724" refreshError="1"/>
      <sheetData sheetId="1725" refreshError="1"/>
      <sheetData sheetId="1726" refreshError="1"/>
      <sheetData sheetId="1727" refreshError="1"/>
      <sheetData sheetId="1728" refreshError="1"/>
      <sheetData sheetId="1729" refreshError="1"/>
      <sheetData sheetId="1730" refreshError="1"/>
      <sheetData sheetId="1731" refreshError="1"/>
      <sheetData sheetId="1732" refreshError="1"/>
      <sheetData sheetId="1733" refreshError="1"/>
      <sheetData sheetId="1734" refreshError="1"/>
      <sheetData sheetId="1735" refreshError="1"/>
      <sheetData sheetId="1736" refreshError="1"/>
      <sheetData sheetId="1737" refreshError="1"/>
      <sheetData sheetId="1738" refreshError="1"/>
      <sheetData sheetId="1739" refreshError="1"/>
      <sheetData sheetId="1740" refreshError="1"/>
      <sheetData sheetId="1741" refreshError="1"/>
      <sheetData sheetId="1742" refreshError="1"/>
      <sheetData sheetId="1743" refreshError="1"/>
      <sheetData sheetId="1744" refreshError="1"/>
      <sheetData sheetId="1745" refreshError="1"/>
      <sheetData sheetId="1746" refreshError="1"/>
      <sheetData sheetId="1747" refreshError="1"/>
      <sheetData sheetId="1748" refreshError="1"/>
      <sheetData sheetId="1749" refreshError="1"/>
      <sheetData sheetId="1750" refreshError="1"/>
      <sheetData sheetId="1751" refreshError="1"/>
      <sheetData sheetId="1752" refreshError="1"/>
      <sheetData sheetId="1753" refreshError="1"/>
      <sheetData sheetId="1754" refreshError="1"/>
      <sheetData sheetId="1755" refreshError="1"/>
      <sheetData sheetId="1756" refreshError="1"/>
      <sheetData sheetId="1757" refreshError="1"/>
      <sheetData sheetId="1758" refreshError="1"/>
      <sheetData sheetId="1759" refreshError="1"/>
      <sheetData sheetId="1760" refreshError="1"/>
      <sheetData sheetId="1761" refreshError="1"/>
      <sheetData sheetId="1762" refreshError="1"/>
      <sheetData sheetId="1763" refreshError="1"/>
      <sheetData sheetId="1764" refreshError="1"/>
      <sheetData sheetId="1765" refreshError="1"/>
      <sheetData sheetId="1766" refreshError="1"/>
      <sheetData sheetId="1767" refreshError="1"/>
      <sheetData sheetId="1768" refreshError="1"/>
      <sheetData sheetId="1769" refreshError="1"/>
      <sheetData sheetId="1770" refreshError="1"/>
      <sheetData sheetId="1771" refreshError="1"/>
      <sheetData sheetId="1772" refreshError="1"/>
      <sheetData sheetId="1773" refreshError="1"/>
      <sheetData sheetId="1774" refreshError="1"/>
      <sheetData sheetId="1775" refreshError="1"/>
      <sheetData sheetId="1776" refreshError="1"/>
      <sheetData sheetId="1777" refreshError="1"/>
      <sheetData sheetId="1778" refreshError="1"/>
      <sheetData sheetId="1779" refreshError="1"/>
      <sheetData sheetId="1780" refreshError="1"/>
      <sheetData sheetId="1781" refreshError="1"/>
      <sheetData sheetId="1782" refreshError="1"/>
      <sheetData sheetId="1783" refreshError="1"/>
      <sheetData sheetId="1784" refreshError="1"/>
      <sheetData sheetId="1785" refreshError="1"/>
      <sheetData sheetId="1786" refreshError="1"/>
      <sheetData sheetId="1787" refreshError="1"/>
      <sheetData sheetId="1788" refreshError="1"/>
      <sheetData sheetId="1789" refreshError="1"/>
      <sheetData sheetId="1790" refreshError="1"/>
      <sheetData sheetId="1791"/>
      <sheetData sheetId="1792" refreshError="1"/>
      <sheetData sheetId="1793" refreshError="1"/>
      <sheetData sheetId="1794" refreshError="1"/>
      <sheetData sheetId="1795" refreshError="1"/>
      <sheetData sheetId="1796" refreshError="1"/>
      <sheetData sheetId="1797" refreshError="1"/>
      <sheetData sheetId="1798" refreshError="1"/>
      <sheetData sheetId="1799" refreshError="1"/>
      <sheetData sheetId="1800" refreshError="1"/>
      <sheetData sheetId="1801" refreshError="1"/>
      <sheetData sheetId="1802" refreshError="1"/>
      <sheetData sheetId="1803" refreshError="1"/>
      <sheetData sheetId="1804" refreshError="1"/>
      <sheetData sheetId="1805" refreshError="1"/>
      <sheetData sheetId="1806" refreshError="1"/>
      <sheetData sheetId="1807" refreshError="1"/>
      <sheetData sheetId="1808" refreshError="1"/>
      <sheetData sheetId="1809" refreshError="1"/>
      <sheetData sheetId="1810" refreshError="1"/>
      <sheetData sheetId="1811" refreshError="1"/>
      <sheetData sheetId="1812" refreshError="1"/>
      <sheetData sheetId="1813" refreshError="1"/>
      <sheetData sheetId="1814" refreshError="1"/>
      <sheetData sheetId="1815" refreshError="1"/>
      <sheetData sheetId="1816" refreshError="1"/>
      <sheetData sheetId="1817" refreshError="1"/>
      <sheetData sheetId="1818" refreshError="1"/>
      <sheetData sheetId="1819" refreshError="1"/>
      <sheetData sheetId="1820" refreshError="1"/>
      <sheetData sheetId="1821" refreshError="1"/>
      <sheetData sheetId="1822" refreshError="1"/>
      <sheetData sheetId="1823" refreshError="1"/>
      <sheetData sheetId="1824" refreshError="1"/>
      <sheetData sheetId="1825" refreshError="1"/>
      <sheetData sheetId="1826" refreshError="1"/>
      <sheetData sheetId="1827" refreshError="1"/>
      <sheetData sheetId="1828" refreshError="1"/>
      <sheetData sheetId="1829" refreshError="1"/>
      <sheetData sheetId="1830" refreshError="1"/>
      <sheetData sheetId="1831" refreshError="1"/>
      <sheetData sheetId="1832" refreshError="1"/>
      <sheetData sheetId="1833"/>
      <sheetData sheetId="1834"/>
      <sheetData sheetId="1835"/>
      <sheetData sheetId="1836"/>
      <sheetData sheetId="1837"/>
      <sheetData sheetId="1838"/>
      <sheetData sheetId="1839"/>
      <sheetData sheetId="1840"/>
      <sheetData sheetId="1841"/>
      <sheetData sheetId="1842"/>
      <sheetData sheetId="1843"/>
      <sheetData sheetId="1844"/>
      <sheetData sheetId="1845"/>
      <sheetData sheetId="1846"/>
      <sheetData sheetId="1847"/>
      <sheetData sheetId="1848"/>
      <sheetData sheetId="1849"/>
      <sheetData sheetId="1850"/>
      <sheetData sheetId="1851"/>
      <sheetData sheetId="1852"/>
      <sheetData sheetId="1853"/>
      <sheetData sheetId="1854" refreshError="1"/>
      <sheetData sheetId="1855" refreshError="1"/>
      <sheetData sheetId="1856" refreshError="1"/>
      <sheetData sheetId="1857"/>
      <sheetData sheetId="1858" refreshError="1"/>
      <sheetData sheetId="1859" refreshError="1"/>
      <sheetData sheetId="1860" refreshError="1"/>
      <sheetData sheetId="1861"/>
      <sheetData sheetId="1862"/>
      <sheetData sheetId="1863"/>
      <sheetData sheetId="1864"/>
      <sheetData sheetId="1865"/>
      <sheetData sheetId="1866"/>
      <sheetData sheetId="1867"/>
      <sheetData sheetId="1868"/>
      <sheetData sheetId="1869"/>
      <sheetData sheetId="1870"/>
      <sheetData sheetId="1871"/>
      <sheetData sheetId="1872"/>
      <sheetData sheetId="1873"/>
      <sheetData sheetId="1874"/>
      <sheetData sheetId="1875"/>
      <sheetData sheetId="1876"/>
      <sheetData sheetId="1877" refreshError="1"/>
      <sheetData sheetId="1878" refreshError="1"/>
      <sheetData sheetId="1879" refreshError="1"/>
      <sheetData sheetId="1880" refreshError="1"/>
      <sheetData sheetId="1881" refreshError="1"/>
      <sheetData sheetId="1882"/>
      <sheetData sheetId="1883" refreshError="1"/>
      <sheetData sheetId="1884" refreshError="1"/>
      <sheetData sheetId="1885" refreshError="1"/>
      <sheetData sheetId="1886" refreshError="1"/>
      <sheetData sheetId="1887" refreshError="1"/>
      <sheetData sheetId="1888" refreshError="1"/>
      <sheetData sheetId="1889" refreshError="1"/>
      <sheetData sheetId="1890" refreshError="1"/>
      <sheetData sheetId="1891" refreshError="1"/>
      <sheetData sheetId="1892" refreshError="1"/>
      <sheetData sheetId="1893" refreshError="1"/>
      <sheetData sheetId="1894"/>
      <sheetData sheetId="1895"/>
      <sheetData sheetId="1896"/>
      <sheetData sheetId="1897"/>
      <sheetData sheetId="1898" refreshError="1"/>
      <sheetData sheetId="1899" refreshError="1"/>
      <sheetData sheetId="1900" refreshError="1"/>
      <sheetData sheetId="1901"/>
      <sheetData sheetId="1902"/>
      <sheetData sheetId="1903" refreshError="1"/>
      <sheetData sheetId="1904"/>
      <sheetData sheetId="1905"/>
      <sheetData sheetId="1906"/>
      <sheetData sheetId="1907"/>
      <sheetData sheetId="1908"/>
      <sheetData sheetId="1909"/>
      <sheetData sheetId="1910"/>
      <sheetData sheetId="1911"/>
      <sheetData sheetId="1912"/>
      <sheetData sheetId="1913"/>
      <sheetData sheetId="1914"/>
      <sheetData sheetId="1915"/>
      <sheetData sheetId="1916"/>
      <sheetData sheetId="1917"/>
      <sheetData sheetId="1918"/>
      <sheetData sheetId="1919"/>
      <sheetData sheetId="1920"/>
      <sheetData sheetId="1921"/>
      <sheetData sheetId="1922"/>
      <sheetData sheetId="1923"/>
      <sheetData sheetId="1924"/>
      <sheetData sheetId="1925"/>
      <sheetData sheetId="1926"/>
      <sheetData sheetId="1927"/>
      <sheetData sheetId="1928"/>
      <sheetData sheetId="1929"/>
      <sheetData sheetId="1930"/>
      <sheetData sheetId="1931"/>
      <sheetData sheetId="1932"/>
      <sheetData sheetId="1933"/>
      <sheetData sheetId="1934"/>
      <sheetData sheetId="1935"/>
      <sheetData sheetId="1936"/>
      <sheetData sheetId="1937"/>
      <sheetData sheetId="1938"/>
      <sheetData sheetId="1939"/>
      <sheetData sheetId="1940"/>
      <sheetData sheetId="1941"/>
      <sheetData sheetId="1942"/>
      <sheetData sheetId="1943"/>
      <sheetData sheetId="1944"/>
      <sheetData sheetId="1945"/>
      <sheetData sheetId="1946"/>
      <sheetData sheetId="1947"/>
      <sheetData sheetId="1948"/>
      <sheetData sheetId="1949"/>
      <sheetData sheetId="1950"/>
      <sheetData sheetId="1951"/>
      <sheetData sheetId="1952"/>
      <sheetData sheetId="1953"/>
      <sheetData sheetId="1954"/>
      <sheetData sheetId="1955"/>
      <sheetData sheetId="1956"/>
      <sheetData sheetId="1957"/>
      <sheetData sheetId="1958"/>
      <sheetData sheetId="1959"/>
      <sheetData sheetId="1960"/>
      <sheetData sheetId="1961"/>
      <sheetData sheetId="1962"/>
      <sheetData sheetId="1963"/>
      <sheetData sheetId="1964"/>
      <sheetData sheetId="1965"/>
      <sheetData sheetId="1966"/>
      <sheetData sheetId="1967"/>
      <sheetData sheetId="1968"/>
      <sheetData sheetId="1969"/>
      <sheetData sheetId="1970"/>
      <sheetData sheetId="1971"/>
      <sheetData sheetId="1972"/>
      <sheetData sheetId="1973"/>
      <sheetData sheetId="1974"/>
      <sheetData sheetId="1975"/>
      <sheetData sheetId="1976"/>
      <sheetData sheetId="1977"/>
      <sheetData sheetId="1978"/>
      <sheetData sheetId="1979"/>
      <sheetData sheetId="1980"/>
      <sheetData sheetId="1981"/>
      <sheetData sheetId="1982"/>
      <sheetData sheetId="1983"/>
      <sheetData sheetId="1984"/>
      <sheetData sheetId="1985"/>
      <sheetData sheetId="1986"/>
      <sheetData sheetId="1987"/>
      <sheetData sheetId="1988"/>
      <sheetData sheetId="1989"/>
      <sheetData sheetId="1990"/>
      <sheetData sheetId="1991"/>
      <sheetData sheetId="1992"/>
      <sheetData sheetId="1993"/>
      <sheetData sheetId="1994" refreshError="1"/>
      <sheetData sheetId="1995" refreshError="1"/>
      <sheetData sheetId="1996" refreshError="1"/>
      <sheetData sheetId="1997" refreshError="1"/>
      <sheetData sheetId="1998"/>
      <sheetData sheetId="1999"/>
      <sheetData sheetId="2000"/>
      <sheetData sheetId="2001"/>
      <sheetData sheetId="2002"/>
      <sheetData sheetId="2003"/>
      <sheetData sheetId="2004"/>
      <sheetData sheetId="2005"/>
      <sheetData sheetId="2006"/>
      <sheetData sheetId="2007"/>
      <sheetData sheetId="2008"/>
      <sheetData sheetId="2009"/>
      <sheetData sheetId="2010"/>
      <sheetData sheetId="2011"/>
      <sheetData sheetId="2012"/>
      <sheetData sheetId="2013"/>
      <sheetData sheetId="2014"/>
      <sheetData sheetId="2015"/>
      <sheetData sheetId="2016"/>
      <sheetData sheetId="2017"/>
      <sheetData sheetId="2018"/>
      <sheetData sheetId="2019"/>
      <sheetData sheetId="2020"/>
      <sheetData sheetId="2021"/>
      <sheetData sheetId="2022"/>
      <sheetData sheetId="2023"/>
      <sheetData sheetId="2024"/>
      <sheetData sheetId="2025"/>
      <sheetData sheetId="2026"/>
      <sheetData sheetId="2027"/>
      <sheetData sheetId="2028"/>
      <sheetData sheetId="2029"/>
      <sheetData sheetId="2030"/>
      <sheetData sheetId="2031"/>
      <sheetData sheetId="2032"/>
      <sheetData sheetId="2033"/>
      <sheetData sheetId="2034"/>
      <sheetData sheetId="2035"/>
      <sheetData sheetId="2036"/>
      <sheetData sheetId="2037"/>
      <sheetData sheetId="2038"/>
      <sheetData sheetId="2039"/>
      <sheetData sheetId="2040"/>
      <sheetData sheetId="2041"/>
      <sheetData sheetId="2042"/>
      <sheetData sheetId="2043"/>
      <sheetData sheetId="2044"/>
      <sheetData sheetId="2045"/>
      <sheetData sheetId="2046"/>
      <sheetData sheetId="2047"/>
      <sheetData sheetId="2048"/>
      <sheetData sheetId="2049"/>
      <sheetData sheetId="2050"/>
      <sheetData sheetId="2051"/>
      <sheetData sheetId="2052"/>
      <sheetData sheetId="2053"/>
      <sheetData sheetId="2054"/>
      <sheetData sheetId="2055"/>
      <sheetData sheetId="2056"/>
      <sheetData sheetId="2057"/>
      <sheetData sheetId="2058"/>
      <sheetData sheetId="2059"/>
      <sheetData sheetId="2060"/>
      <sheetData sheetId="2061"/>
      <sheetData sheetId="2062"/>
      <sheetData sheetId="2063"/>
      <sheetData sheetId="2064"/>
      <sheetData sheetId="2065"/>
      <sheetData sheetId="2066"/>
      <sheetData sheetId="2067"/>
      <sheetData sheetId="2068">
        <row r="1">
          <cell r="B1">
            <v>0</v>
          </cell>
        </row>
      </sheetData>
      <sheetData sheetId="2069"/>
      <sheetData sheetId="2070"/>
      <sheetData sheetId="2071"/>
      <sheetData sheetId="2072"/>
      <sheetData sheetId="2073"/>
      <sheetData sheetId="2074"/>
      <sheetData sheetId="2075"/>
      <sheetData sheetId="2076"/>
      <sheetData sheetId="2077"/>
      <sheetData sheetId="2078"/>
      <sheetData sheetId="2079"/>
      <sheetData sheetId="2080" refreshError="1"/>
      <sheetData sheetId="2081" refreshError="1"/>
      <sheetData sheetId="2082" refreshError="1"/>
      <sheetData sheetId="2083" refreshError="1"/>
      <sheetData sheetId="2084" refreshError="1"/>
      <sheetData sheetId="2085" refreshError="1"/>
      <sheetData sheetId="2086" refreshError="1"/>
      <sheetData sheetId="2087" refreshError="1"/>
      <sheetData sheetId="2088" refreshError="1"/>
      <sheetData sheetId="2089" refreshError="1"/>
      <sheetData sheetId="2090" refreshError="1"/>
      <sheetData sheetId="2091" refreshError="1"/>
      <sheetData sheetId="2092" refreshError="1"/>
      <sheetData sheetId="2093" refreshError="1"/>
      <sheetData sheetId="2094" refreshError="1"/>
      <sheetData sheetId="2095" refreshError="1"/>
      <sheetData sheetId="2096" refreshError="1"/>
      <sheetData sheetId="2097" refreshError="1"/>
      <sheetData sheetId="2098" refreshError="1"/>
      <sheetData sheetId="2099" refreshError="1"/>
      <sheetData sheetId="2100" refreshError="1"/>
      <sheetData sheetId="2101" refreshError="1"/>
      <sheetData sheetId="2102" refreshError="1"/>
      <sheetData sheetId="2103" refreshError="1"/>
      <sheetData sheetId="2104" refreshError="1"/>
      <sheetData sheetId="2105" refreshError="1"/>
      <sheetData sheetId="2106" refreshError="1"/>
      <sheetData sheetId="2107" refreshError="1"/>
      <sheetData sheetId="2108" refreshError="1"/>
      <sheetData sheetId="2109" refreshError="1"/>
      <sheetData sheetId="2110" refreshError="1"/>
      <sheetData sheetId="2111"/>
      <sheetData sheetId="2112"/>
      <sheetData sheetId="2113"/>
      <sheetData sheetId="2114" refreshError="1"/>
      <sheetData sheetId="2115" refreshError="1"/>
      <sheetData sheetId="2116"/>
      <sheetData sheetId="2117" refreshError="1"/>
      <sheetData sheetId="2118" refreshError="1"/>
      <sheetData sheetId="2119" refreshError="1"/>
      <sheetData sheetId="2120"/>
      <sheetData sheetId="2121"/>
      <sheetData sheetId="2122"/>
      <sheetData sheetId="2123">
        <row r="1">
          <cell r="B1">
            <v>0</v>
          </cell>
        </row>
      </sheetData>
      <sheetData sheetId="2124"/>
      <sheetData sheetId="2125"/>
      <sheetData sheetId="2126"/>
      <sheetData sheetId="2127"/>
      <sheetData sheetId="2128"/>
      <sheetData sheetId="2129" refreshError="1"/>
      <sheetData sheetId="2130"/>
      <sheetData sheetId="2131" refreshError="1"/>
      <sheetData sheetId="2132" refreshError="1"/>
      <sheetData sheetId="2133" refreshError="1"/>
      <sheetData sheetId="2134"/>
      <sheetData sheetId="2135"/>
      <sheetData sheetId="2136"/>
      <sheetData sheetId="2137" refreshError="1"/>
      <sheetData sheetId="2138" refreshError="1"/>
      <sheetData sheetId="2139" refreshError="1"/>
      <sheetData sheetId="2140" refreshError="1"/>
      <sheetData sheetId="2141" refreshError="1"/>
      <sheetData sheetId="2142" refreshError="1"/>
      <sheetData sheetId="2143" refreshError="1"/>
      <sheetData sheetId="2144" refreshError="1"/>
      <sheetData sheetId="2145" refreshError="1"/>
      <sheetData sheetId="2146" refreshError="1"/>
      <sheetData sheetId="2147" refreshError="1"/>
      <sheetData sheetId="2148" refreshError="1"/>
      <sheetData sheetId="2149" refreshError="1"/>
      <sheetData sheetId="2150" refreshError="1"/>
      <sheetData sheetId="2151" refreshError="1"/>
      <sheetData sheetId="2152" refreshError="1"/>
      <sheetData sheetId="2153" refreshError="1"/>
      <sheetData sheetId="2154" refreshError="1"/>
      <sheetData sheetId="2155" refreshError="1"/>
      <sheetData sheetId="2156" refreshError="1"/>
      <sheetData sheetId="2157" refreshError="1"/>
      <sheetData sheetId="2158" refreshError="1"/>
      <sheetData sheetId="2159"/>
      <sheetData sheetId="2160" refreshError="1"/>
      <sheetData sheetId="2161" refreshError="1"/>
      <sheetData sheetId="2162" refreshError="1"/>
      <sheetData sheetId="2163" refreshError="1"/>
      <sheetData sheetId="2164"/>
      <sheetData sheetId="2165"/>
      <sheetData sheetId="2166"/>
      <sheetData sheetId="2167"/>
      <sheetData sheetId="2168"/>
      <sheetData sheetId="2169"/>
      <sheetData sheetId="2170"/>
      <sheetData sheetId="2171"/>
      <sheetData sheetId="2172"/>
      <sheetData sheetId="2173"/>
      <sheetData sheetId="2174"/>
      <sheetData sheetId="2175"/>
      <sheetData sheetId="2176"/>
      <sheetData sheetId="2177"/>
      <sheetData sheetId="2178"/>
      <sheetData sheetId="2179"/>
      <sheetData sheetId="2180"/>
      <sheetData sheetId="2181"/>
      <sheetData sheetId="2182"/>
      <sheetData sheetId="2183"/>
      <sheetData sheetId="2184"/>
      <sheetData sheetId="2185"/>
      <sheetData sheetId="2186"/>
      <sheetData sheetId="2187"/>
      <sheetData sheetId="2188"/>
      <sheetData sheetId="2189"/>
      <sheetData sheetId="2190"/>
      <sheetData sheetId="219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1"/>
      <sheetName val="259-290"/>
      <sheetName val="р.Волхов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93-110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Б.Сатка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см8"/>
      <sheetName val="Данные для расчёта сметы"/>
      <sheetName val="ЛЧ"/>
      <sheetName val="свод1"/>
      <sheetName val="Смета"/>
      <sheetName val="СметаСводная"/>
      <sheetName val="свод 2"/>
      <sheetName val="свод"/>
      <sheetName val="СметаСводная снег"/>
      <sheetName val="93-110"/>
      <sheetName val="Хаттон 90.90 Femco"/>
      <sheetName val="ИД1"/>
      <sheetName val="шаблон"/>
      <sheetName val="ИГ1"/>
      <sheetName val="сводная"/>
      <sheetName val="Коэфф1."/>
      <sheetName val="свод общ"/>
      <sheetName val="таблица руководству"/>
      <sheetName val="Суточная добыча за неделю"/>
      <sheetName val="СметаСводная павильон"/>
      <sheetName val="Таблица 4 АСУТП"/>
      <sheetName val="СметаСводная 1 оч"/>
      <sheetName val="Подрядчики"/>
      <sheetName val="2002(v2)"/>
      <sheetName val="2002_v2_"/>
      <sheetName val="Обновление"/>
      <sheetName val="Цена"/>
      <sheetName val="Product"/>
      <sheetName val="Смета 5.2. Кусты25,29,31,65"/>
      <sheetName val="НМА"/>
      <sheetName val="list"/>
      <sheetName val="См 1 наруж.водопровод"/>
      <sheetName val="сохранить"/>
      <sheetName val="информация"/>
      <sheetName val="Материалы"/>
      <sheetName val="Итог"/>
      <sheetName val="смета СИД"/>
      <sheetName val="часы"/>
      <sheetName val="ресурсная вед."/>
      <sheetName val="ИДвалка"/>
      <sheetName val="р.Волхов"/>
      <sheetName val="к.84-к.83"/>
      <sheetName val="ТИТУЛ"/>
      <sheetName val="6.14"/>
      <sheetName val="ОБЩЕСТВА"/>
      <sheetName val="6.3.1"/>
      <sheetName val="6.20"/>
      <sheetName val="6.4.1"/>
      <sheetName val="ПРОГНОЗ_1"/>
      <sheetName val="Лист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Списки"/>
      <sheetName val="6.14_КР"/>
      <sheetName val="топо"/>
      <sheetName val="ПДР"/>
      <sheetName val="Прилож"/>
      <sheetName val="DATA"/>
      <sheetName val="Нормы"/>
      <sheetName val="вариант"/>
      <sheetName val="Текущие цены"/>
      <sheetName val="рабочий"/>
      <sheetName val="окраска"/>
      <sheetName val="Summary"/>
      <sheetName val="все"/>
      <sheetName val="Зап-3- СЦБ"/>
      <sheetName val="Кредиты"/>
      <sheetName val="Табл38-7"/>
      <sheetName val="Пример расчета"/>
      <sheetName val="СметаСводная Рыб"/>
      <sheetName val="отчет эл_эн  2000"/>
      <sheetName val="ПОДПИСИ"/>
      <sheetName val="13.1"/>
      <sheetName val="РАСЧЕТ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Данные_для_расчёта_сметы"/>
      <sheetName val="Текущие_цены"/>
      <sheetName val="свод_2"/>
      <sheetName val="Зап-3-_СЦБ"/>
      <sheetName val="Пример_расчета"/>
      <sheetName val="СметаСводная_Рыб"/>
      <sheetName val="отчет_эл_эн__2000"/>
      <sheetName val="к_84-к_83"/>
      <sheetName val="Счет-Фактура"/>
      <sheetName val="6.3"/>
      <sheetName val="6.7"/>
      <sheetName val="6.3.1.3"/>
      <sheetName val="График"/>
      <sheetName val="Лист2"/>
      <sheetName val="КП (2)"/>
      <sheetName val="Бюджет"/>
      <sheetName val="Norm"/>
      <sheetName val="sapactivexlhiddensheet"/>
      <sheetName val="свод 3"/>
      <sheetName val="ID"/>
      <sheetName val="СС"/>
      <sheetName val="ЭХЗ"/>
      <sheetName val="РасчетКомандир1"/>
      <sheetName val="РасчетКомандир2"/>
      <sheetName val="Коэфф"/>
      <sheetName val="Смета2 проект. раб."/>
      <sheetName val="Суточная"/>
      <sheetName val="Смета 1"/>
      <sheetName val="РП"/>
      <sheetName val="данные"/>
      <sheetName val="Баланс"/>
      <sheetName val="Смета2_проект__раб_"/>
      <sheetName val="Смета_1"/>
      <sheetName val="СМЕТА проект"/>
      <sheetName val="Production and Spend"/>
      <sheetName val="OCK1"/>
      <sheetName val="Шкаф"/>
      <sheetName val="Прайс лист"/>
      <sheetName val="1.3"/>
      <sheetName val="К.рын"/>
      <sheetName val="Сводная смета"/>
      <sheetName val="Землеот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Разработка проекта"/>
      <sheetName val="КП НовоКов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Лист опроса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Прибыль опл"/>
      <sheetName val="Вспомогательный"/>
      <sheetName val="5ОборРабМест(HP)"/>
      <sheetName val="№5 СУБ Инж защ"/>
      <sheetName val="HP и оргтехника"/>
      <sheetName val="Calc"/>
      <sheetName val="История"/>
      <sheetName val="Р1"/>
      <sheetName val="Параметры_i"/>
      <sheetName val="Таблица 2"/>
      <sheetName val="Input"/>
      <sheetName val="Calculation"/>
      <sheetName val="ст ГТМ"/>
      <sheetName val="ПДР ООО &quot;Юкос ФБЦ&quot;"/>
      <sheetName val="исходные данные"/>
      <sheetName val="расчетные таблицы"/>
      <sheetName val="Амур ДОН"/>
      <sheetName val="кп ГК"/>
      <sheetName val="Справочные данные"/>
      <sheetName val="Б.Сатка"/>
      <sheetName val="total"/>
      <sheetName val="Комплектация"/>
      <sheetName val="трубы"/>
      <sheetName val="СМР"/>
      <sheetName val="дороги"/>
      <sheetName val="справ."/>
      <sheetName val="справ_"/>
      <sheetName val="оборудован"/>
      <sheetName val="Упр"/>
      <sheetName val="Перечень ИУ"/>
      <sheetName val="РН-ПНГ"/>
      <sheetName val="влад-таблица"/>
      <sheetName val="2002(v1)"/>
      <sheetName val="3.1 ТХ"/>
      <sheetName val="ЗП_ЮНГ"/>
      <sheetName val="оператор"/>
      <sheetName val="исх_данные"/>
      <sheetName val="СметаСводная Колпино"/>
      <sheetName val="Январь"/>
      <sheetName val="мсн"/>
      <sheetName val="мат"/>
      <sheetName val="3.5"/>
      <sheetName val="справка"/>
      <sheetName val="суб.подряд"/>
      <sheetName val="ПСБ - ОЭ"/>
      <sheetName val="суб_подряд"/>
      <sheetName val="ПСБ_-_ОЭ"/>
      <sheetName val="Смета 2"/>
      <sheetName val="D"/>
      <sheetName val="Ачинский НПЗ"/>
      <sheetName val="4"/>
      <sheetName val="ИД"/>
      <sheetName val="См3 СЦБ-зап"/>
      <sheetName val="КП к ГК"/>
      <sheetName val="изыскания 2"/>
      <sheetName val="Калплан Кра"/>
      <sheetName val="кп"/>
      <sheetName val="матер."/>
      <sheetName val="КП Прим (3)"/>
      <sheetName val="Leistungsakt"/>
      <sheetName val=""/>
      <sheetName val="1"/>
      <sheetName val="Пояснение "/>
      <sheetName val="3.1"/>
      <sheetName val="Коммерческие расходы"/>
      <sheetName val="RSOILBAL"/>
      <sheetName val="смета 2 проект. работы"/>
      <sheetName val="4сд"/>
      <sheetName val="2сд"/>
      <sheetName val="7сд"/>
      <sheetName val="MAIN_PARAMETERS"/>
      <sheetName val="СС замеч с ответами"/>
      <sheetName val="начало"/>
      <sheetName val="Main"/>
      <sheetName val="УП _2004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Перечень Заказчиков"/>
      <sheetName val="Капитальные затраты"/>
      <sheetName val="Opex personnel (Term facs)"/>
      <sheetName val="2.2 "/>
      <sheetName val="6.11 новый"/>
      <sheetName val="Хар_"/>
      <sheetName val="С1_"/>
      <sheetName val="СтрЗапасов (2)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НМ расчеты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Коэф КВ"/>
      <sheetName val="К"/>
      <sheetName val="Смета терзем"/>
      <sheetName val="Кал.план Жукова даты - не надо"/>
      <sheetName val="Лист3"/>
      <sheetName val="АЧ"/>
      <sheetName val="кп (3)"/>
      <sheetName val="СП"/>
      <sheetName val="фонтан разбитый2"/>
      <sheetName val="ОПС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Объемы работ по ПВ"/>
      <sheetName val="1155"/>
      <sheetName val="накладная"/>
      <sheetName val="Акт"/>
      <sheetName val="Баланс (Ф1)"/>
      <sheetName val="Смета-Т"/>
      <sheetName val="Смета 3 Гидролог"/>
      <sheetName val="Записка СЦБ"/>
      <sheetName val="Дополнительные параметры"/>
      <sheetName val="РС "/>
      <sheetName val="13_1"/>
      <sheetName val="Свод объем"/>
      <sheetName val="Табл.5"/>
      <sheetName val="Табл.2"/>
      <sheetName val="Исх.данные"/>
      <sheetName val="Дог цена"/>
      <sheetName val="Курс доллара"/>
      <sheetName val="Календарь новый"/>
      <sheetName val="Смета № 1 ИИ линия"/>
      <sheetName val="Общая часть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DMTR_BP_03"/>
      <sheetName val="см №1.1 Геодезические работы "/>
      <sheetName val="см №1.4 Экология "/>
      <sheetName val="Input Assumptions"/>
      <sheetName val="Расчет курса"/>
      <sheetName val="XLR_NoRangeSheet"/>
      <sheetName val="НЕДЕЛИ"/>
      <sheetName val="GD"/>
      <sheetName val="АСУ ТП 1 этап ПД"/>
      <sheetName val="геолог"/>
      <sheetName val="SakhNIPI5"/>
      <sheetName val="ПИР"/>
      <sheetName val="PO Data"/>
      <sheetName val="Source Lists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3труба (П)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1.401.2"/>
      <sheetName val="Таблица 5"/>
      <sheetName val="Таблица 3"/>
      <sheetName val="Rub"/>
      <sheetName val="HP_и_оргтехника"/>
      <sheetName val="СМЕТА_проект"/>
      <sheetName val="Лист_опроса"/>
      <sheetName val="выборка на22 июня"/>
      <sheetName val="15"/>
      <sheetName val="Акт выбора"/>
      <sheetName val="Коэф"/>
      <sheetName val="См.3_АСУ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Сводная_смета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свод_3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Восстановл_Лист37"/>
      <sheetName val="16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ПСП_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М_1"/>
      <sheetName val="Сводная "/>
      <sheetName val="7.ТХ Сети (кор)"/>
      <sheetName val="лч и кам"/>
      <sheetName val="Tier 311208"/>
      <sheetName val="свод_ИИР"/>
      <sheetName val="ПД"/>
      <sheetName val="См.№7 Эл."/>
      <sheetName val="См.№8 Пож."/>
      <sheetName val="См.№3 ВиК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_x0000__x0000_"/>
      <sheetName val="Общ"/>
      <sheetName val="BACT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Полигон - ИЭИ "/>
      <sheetName val="Ком"/>
      <sheetName val="АСУ-линия-1"/>
      <sheetName val="ТЗ АСУ-1"/>
      <sheetName val="№1"/>
      <sheetName val="РСС_АУ"/>
      <sheetName val="Раб.АУ"/>
      <sheetName val="Сметы за сопровождение"/>
      <sheetName val="Виды работ АСО"/>
      <sheetName val="таблица_руко_x0019__x0015__x0009__x0003__x000c__x0011__x0011_"/>
      <sheetName val="ᄀᄀᄀᄀᄀᄀᄀᄀᄀᄀᄀᄀᄀᄀᄀᄀᄀ"/>
      <sheetName val="Акт выполненных работ 46"/>
      <sheetName val="SMW_Служебная"/>
      <sheetName val="таблица_руко_x0019__x0015_ _x0003__x000c__x0011__x0011_"/>
      <sheetName val="Смета 7"/>
      <sheetName val="ПРОЦЕНТЫ"/>
      <sheetName val="Таблица"/>
      <sheetName val="3_гидромет"/>
      <sheetName val="3 Сл.-структура затрат"/>
      <sheetName val="Должности"/>
      <sheetName val="Исходная"/>
      <sheetName val="СМ_x000b__x0011__x0012__x000c__x0011__x0011__x0011__x0011__x0011__x0011_"/>
      <sheetName val="Объем работ"/>
      <sheetName val="2-stage"/>
      <sheetName val="ИД СМР"/>
      <sheetName val="6"/>
      <sheetName val="1.14"/>
      <sheetName val="1.7"/>
      <sheetName val="ЛС_РЕС"/>
      <sheetName val="MararashAA"/>
      <sheetName val="Бл.электр."/>
      <sheetName val="8"/>
      <sheetName val="ПД-2.2"/>
      <sheetName val="ФОТ для смет"/>
      <sheetName val="2 Геология"/>
      <sheetName val="Lucent"/>
      <sheetName val="Лист"/>
      <sheetName val="Исх"/>
      <sheetName val="СМ"/>
      <sheetName val="Норм"/>
      <sheetName val="СМИС"/>
      <sheetName val="База"/>
      <sheetName val="basa"/>
      <sheetName val="СВ 2"/>
      <sheetName val="1.2_"/>
      <sheetName val="Base"/>
      <sheetName val="Настр"/>
      <sheetName val="Распределение_затрат"/>
      <sheetName val="ЗАТ_ПОДР"/>
      <sheetName val="ПРОЧИЕ_ЗАТР"/>
      <sheetName val="ПОКУП_ВОДА"/>
      <sheetName val="РАСПРЕД ПО ПРОЦЕСС"/>
      <sheetName val="РЕАГ_КАТАЛ"/>
      <sheetName val="СЫРЬЕ"/>
      <sheetName val="СМЕТА_ТЕКРЕМ"/>
      <sheetName val="УСЛУГИ_ПРОМХАР"/>
      <sheetName val="кап.ремонт"/>
      <sheetName val="Обор"/>
      <sheetName val="Вспом."/>
      <sheetName val="УКП"/>
      <sheetName val="БД"/>
      <sheetName val="Лист4"/>
      <sheetName val="Общий"/>
      <sheetName val="ТабР"/>
      <sheetName val="Исх."/>
      <sheetName val="#ССЫЛКА"/>
      <sheetName val="исх-данные"/>
      <sheetName val="пофакторный"/>
      <sheetName val="РАСШИФ_ЦЕХ_РАСХ"/>
      <sheetName val="топ"/>
      <sheetName val="Дог_рас"/>
      <sheetName val="Ограничения шаблон"/>
      <sheetName val="Причины отклонений"/>
      <sheetName val="Статус работы"/>
      <sheetName val="Уровень графика"/>
      <sheetName val="const"/>
      <sheetName val="ИД ПНР"/>
      <sheetName val="анализ 2003_2004исполнение МТО"/>
      <sheetName val="Main list"/>
      <sheetName val="Технический лист"/>
      <sheetName val="Тестовый"/>
      <sheetName val="Panduit"/>
      <sheetName val="эл_химз_3"/>
      <sheetName val="геология_3"/>
      <sheetName val="Данные_для_расчёта_сметы2"/>
      <sheetName val="свод_22"/>
      <sheetName val="СметаСводная_снег2"/>
      <sheetName val="Хаттон_90_90_Femco2"/>
      <sheetName val="Коэфф1_2"/>
      <sheetName val="свод_общ2"/>
      <sheetName val="таблица_руководству2"/>
      <sheetName val="Суточная_добыча_за_неделю2"/>
      <sheetName val="СметаСводная_павильон2"/>
      <sheetName val="Таблица_4_АСУТП2"/>
      <sheetName val="СметаСводная_1_оч2"/>
      <sheetName val="Смета_5_2__Кусты25,29,31,652"/>
      <sheetName val="См_1_наруж_водопровод2"/>
      <sheetName val="смета_СИД1"/>
      <sheetName val="ресурсная_вед_1"/>
      <sheetName val="р_Волхов2"/>
      <sheetName val="к_84-к_832"/>
      <sheetName val="6_143"/>
      <sheetName val="6_3_13"/>
      <sheetName val="6_203"/>
      <sheetName val="6_4_13"/>
      <sheetName val="6_11_1__сторонние3"/>
      <sheetName val="8_14_КР_(списание)ОПСТИКР3"/>
      <sheetName val="6_14_КР2"/>
      <sheetName val="Текущие_цены2"/>
      <sheetName val="Зап-3-_СЦБ2"/>
      <sheetName val="Пример_расчета2"/>
      <sheetName val="СметаСводная_Рыб2"/>
      <sheetName val="отчет_эл_эн__20002"/>
      <sheetName val="13_12"/>
      <sheetName val="6_31"/>
      <sheetName val="6_71"/>
      <sheetName val="6_3_1_31"/>
      <sheetName val="КП_(2)2"/>
      <sheetName val="свод_32"/>
      <sheetName val="Смета2_проект__раб_2"/>
      <sheetName val="Смета_12"/>
      <sheetName val="СМЕТА_проект2"/>
      <sheetName val="Production_and_Spend1"/>
      <sheetName val="Прайс_лист2"/>
      <sheetName val="1_32"/>
      <sheetName val="К_рын2"/>
      <sheetName val="Сводная_смета2"/>
      <sheetName val="Разработка_проекта2"/>
      <sheetName val="КП_НовоКов2"/>
      <sheetName val="Переменные_и_константы2"/>
      <sheetName val="свод_(2)1"/>
      <sheetName val="Калплан_ОИ2_Макм_крестики1"/>
      <sheetName val="Св__смета1"/>
      <sheetName val="РБС_ИЗМ11"/>
      <sheetName val="Лист_опроса2"/>
      <sheetName val="Исполнение__освоение_по_закупк2"/>
      <sheetName val="Исполнение_для_Ускова2"/>
      <sheetName val="Выборка_по_отсыпкам2"/>
      <sheetName val="ИП__отсыпки_2"/>
      <sheetName val="ИП__отсыпки_ФОТ_диз_т_2"/>
      <sheetName val="ИП__отсыпки___выборка_2"/>
      <sheetName val="Исполнение_по_оборуд_2"/>
      <sheetName val="Исполнение_по_оборуд___2_2"/>
      <sheetName val="Исполнение_сжато2"/>
      <sheetName val="Форма_для_бурения2"/>
      <sheetName val="Форма_для_КС2"/>
      <sheetName val="Форма_для_ГР2"/>
      <sheetName val="Смета_1свод2"/>
      <sheetName val="Прибыль_опл2"/>
      <sheetName val="№5_СУБ_Инж_защ2"/>
      <sheetName val="HP_и_оргтехника2"/>
      <sheetName val="Таблица_21"/>
      <sheetName val="ст_ГТМ1"/>
      <sheetName val="ПДР_ООО_&quot;Юкос_ФБЦ&quot;2"/>
      <sheetName val="исходные_данные2"/>
      <sheetName val="расчетные_таблицы2"/>
      <sheetName val="Амур_ДОН2"/>
      <sheetName val="кп_ГК1"/>
      <sheetName val="Справочные_данные1"/>
      <sheetName val="Б_Сатка2"/>
      <sheetName val="справ_3"/>
      <sheetName val="Перечень_ИУ2"/>
      <sheetName val="3_1_ТХ2"/>
      <sheetName val="СметаСводная_Колпино2"/>
      <sheetName val="3_52"/>
      <sheetName val="суб_подряд2"/>
      <sheetName val="ПСБ_-_ОЭ2"/>
      <sheetName val="Смета_22"/>
      <sheetName val="Ачинский_НПЗ2"/>
      <sheetName val="См3_СЦБ-зап2"/>
      <sheetName val="КП_к_ГК1"/>
      <sheetName val="изыскания_21"/>
      <sheetName val="Калплан_Кра1"/>
      <sheetName val="матер_1"/>
      <sheetName val="КП_Прим_(3)1"/>
      <sheetName val="Пояснение_1"/>
      <sheetName val="3_12"/>
      <sheetName val="Коммерческие_расходы2"/>
      <sheetName val="смета_2_проект__работы1"/>
      <sheetName val="СС_замеч_с_ответами2"/>
      <sheetName val="УП__20042"/>
      <sheetName val="в_работу2"/>
      <sheetName val="3_22"/>
      <sheetName val="3_32"/>
      <sheetName val="Р2_12"/>
      <sheetName val="Р2_22"/>
      <sheetName val="Удельные(проф_)2"/>
      <sheetName val="Константы_и_результаты2"/>
      <sheetName val="расчет_№32"/>
      <sheetName val="20_Кредиты_краткосрочные2"/>
      <sheetName val="Перечень_Заказчиков2"/>
      <sheetName val="Капитальные_затраты2"/>
      <sheetName val="Opex_personnel_(Term_facs)2"/>
      <sheetName val="2_2_2"/>
      <sheetName val="6_11_новый1"/>
      <sheetName val="СтрЗапасов_(2)1"/>
      <sheetName val="PwC_Copies_from_old_models_--&gt;1"/>
      <sheetName val="Сравнение_ДПН_факт_06-071"/>
      <sheetName val="НМ_расчеты1"/>
      <sheetName val="КП_к_снег_Рыбинская2"/>
      <sheetName val="Коэф_КВ1"/>
      <sheetName val="Смета_терзем1"/>
      <sheetName val="Кал_план_Жукова_даты_-_не_надо1"/>
      <sheetName val="кп_(3)1"/>
      <sheetName val="фонтан_разбитый21"/>
      <sheetName val="Объемы_работ_по_ПВ1"/>
      <sheetName val="Баланс_(Ф1)1"/>
      <sheetName val="Смета_3_Гидролог1"/>
      <sheetName val="Записка_СЦБ1"/>
      <sheetName val="Дополнительные_параметры1"/>
      <sheetName val="РС_1"/>
      <sheetName val="Свод_объем1"/>
      <sheetName val="Табл_52"/>
      <sheetName val="Табл_22"/>
      <sheetName val="Дог_цена1"/>
      <sheetName val="Курс_доллара1"/>
      <sheetName val="Календарь_новый1"/>
      <sheetName val="Смета_№_1_ИИ_линия1"/>
      <sheetName val="Общая_часть1"/>
      <sheetName val="См_№3_ОПР1"/>
      <sheetName val="см_№6_АВЗУ_и_ГПЗУ1"/>
      <sheetName val="см_№1_1_Геодезические_работы_1"/>
      <sheetName val="см_№1_4_Экология_1"/>
      <sheetName val="Input_Assumptions1"/>
      <sheetName val="Расчет_курса1"/>
      <sheetName val="АСУ_ТП_1_этап_ПД1"/>
      <sheetName val="PO_Data1"/>
      <sheetName val="Source_Lists1"/>
      <sheetName val="3труба_(П)1"/>
      <sheetName val="1_401_21"/>
      <sheetName val="Таблица_51"/>
      <sheetName val="Таблица_31"/>
      <sheetName val="выборка_на22_июня1"/>
      <sheetName val="Акт_выбора1"/>
      <sheetName val="См_3_АСУ1"/>
      <sheetName val="р_Нева2"/>
      <sheetName val="р_Молога2"/>
      <sheetName val="18_рек_Ю-Х2"/>
      <sheetName val="нпс_Палкино2"/>
      <sheetName val="Россия_-_Китай2"/>
      <sheetName val="КМ_210-2382"/>
      <sheetName val="БТС-2_км_405-4592"/>
      <sheetName val="БТС-2_км_405-4532"/>
      <sheetName val="БТС-2_км_313-3522"/>
      <sheetName val="БТС-2_км326-3522"/>
      <sheetName val="Улейма_И2"/>
      <sheetName val="Белая_УБКА2"/>
      <sheetName val="км_72-75р_Левоннька2"/>
      <sheetName val="киенгоп-н_Челны_км_104-2062"/>
      <sheetName val="ВЛ_Урдома2"/>
      <sheetName val="Вл_Микунь_Урдома2"/>
      <sheetName val="ВЛ_Синдор-Микунь2"/>
      <sheetName val="Тон_Чермасан2"/>
      <sheetName val="Трасса_км_16-1472"/>
      <sheetName val="трасса_0-762"/>
      <sheetName val="Колва_782"/>
      <sheetName val="Гидрология__р_Колва_км_382"/>
      <sheetName val="ПСП_2"/>
      <sheetName val="Новая_сводка_(до_бюджета)_(2)3"/>
      <sheetName val="Что_пришло3"/>
      <sheetName val="влад-таблица_(2)3"/>
      <sheetName val="Новая_сводка_(до_бюджета)3"/>
      <sheetName val="Новая_сводка3"/>
      <sheetName val="Общие_расходы3"/>
      <sheetName val="Новая_сводка_(по_бюджету)3"/>
      <sheetName val="Íîâàÿ_ñâîäêà_(äî_áþäæåòà)_(2)3"/>
      <sheetName val="×òî_ïðèøëî3"/>
      <sheetName val="âëàä-òàáëèöà_(2)3"/>
      <sheetName val="Íîâàÿ_ñâîäêà_(äî_áþäæåòà)3"/>
      <sheetName val="Íîâàÿ_ñâîäêà3"/>
      <sheetName val="Îáùèå_ðàñõîäû3"/>
      <sheetName val="Íîâàÿ_ñâîäêà_(ïî_áþäæåòó)3"/>
      <sheetName val="6_10_13"/>
      <sheetName val="6_7_3_ТН3"/>
      <sheetName val="6_13"/>
      <sheetName val="6_52-свод2"/>
      <sheetName val="ДДС_(Форма_№3)1"/>
      <sheetName val="Сводная_1"/>
      <sheetName val="7_ТХ_Сети_(кор)1"/>
      <sheetName val="лч_и_кам1"/>
      <sheetName val="Tier_3112081"/>
      <sheetName val="См_№7_Эл_1"/>
      <sheetName val="См_№8_Пож_1"/>
      <sheetName val="См_№3_ВиК1"/>
      <sheetName val="Смета_ТЗ_АСУ-161"/>
      <sheetName val="База_Геодезия1"/>
      <sheetName val="База_Геология1"/>
      <sheetName val="База_Геофизика1"/>
      <sheetName val="4_1_11"/>
      <sheetName val="исп_1_1_11"/>
      <sheetName val="База_Гидро1"/>
      <sheetName val="4_2_11"/>
      <sheetName val="исп_1_1_21"/>
      <sheetName val="Исп__смета_этап_1_1,_1_21"/>
      <sheetName val="Полигон_-_ИЭИ_1"/>
      <sheetName val="ТЗ_АСУ-11"/>
      <sheetName val="Раб_АУ1"/>
      <sheetName val="Сметы_за_сопровождение1"/>
      <sheetName val="Виды_работ_АСО1"/>
      <sheetName val="таблица_руко_2"/>
      <sheetName val="Акт_выполненных_работ_461"/>
      <sheetName val="таблица_руко_"/>
      <sheetName val="Смета_71"/>
      <sheetName val="эл_химз_2"/>
      <sheetName val="геология_2"/>
      <sheetName val="Данные_для_расчёта_сметы1"/>
      <sheetName val="свод_21"/>
      <sheetName val="СметаСводная_снег1"/>
      <sheetName val="Хаттон_90_90_Femco1"/>
      <sheetName val="Коэфф1_1"/>
      <sheetName val="свод_общ1"/>
      <sheetName val="таблица_руководству1"/>
      <sheetName val="Суточная_добыча_за_неделю1"/>
      <sheetName val="СметаСводная_павильон1"/>
      <sheetName val="Таблица_4_АСУТП1"/>
      <sheetName val="СметаСводная_1_оч1"/>
      <sheetName val="Смета_5_2__Кусты25,29,31,651"/>
      <sheetName val="См_1_наруж_водопровод1"/>
      <sheetName val="смета_СИД"/>
      <sheetName val="ресурсная_вед_"/>
      <sheetName val="р_Волхов1"/>
      <sheetName val="к_84-к_831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Текущие_цены1"/>
      <sheetName val="Зап-3-_СЦБ1"/>
      <sheetName val="Пример_расчета1"/>
      <sheetName val="СметаСводная_Рыб1"/>
      <sheetName val="отчет_эл_эн__20001"/>
      <sheetName val="13_11"/>
      <sheetName val="6_3"/>
      <sheetName val="6_7"/>
      <sheetName val="6_3_1_3"/>
      <sheetName val="КП_(2)1"/>
      <sheetName val="свод_31"/>
      <sheetName val="Смета2_проект__раб_1"/>
      <sheetName val="Смета_11"/>
      <sheetName val="СМЕТА_проект1"/>
      <sheetName val="Production_and_Spend"/>
      <sheetName val="Прайс_лист1"/>
      <sheetName val="1_31"/>
      <sheetName val="К_рын1"/>
      <sheetName val="Сводная_смета1"/>
      <sheetName val="Разработка_проекта1"/>
      <sheetName val="КП_НовоКов1"/>
      <sheetName val="Переменные_и_константы1"/>
      <sheetName val="свод_(2)"/>
      <sheetName val="Калплан_ОИ2_Макм_крестики"/>
      <sheetName val="Св__смета"/>
      <sheetName val="РБС_ИЗМ1"/>
      <sheetName val="Лист_опроса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Смета_1свод1"/>
      <sheetName val="Прибыль_опл1"/>
      <sheetName val="№5_СУБ_Инж_защ1"/>
      <sheetName val="HP_и_оргтехника1"/>
      <sheetName val="Таблица_2"/>
      <sheetName val="ст_ГТМ"/>
      <sheetName val="ПДР_ООО_&quot;Юкос_ФБЦ&quot;1"/>
      <sheetName val="исходные_данные1"/>
      <sheetName val="расчетные_таблицы1"/>
      <sheetName val="Амур_ДОН1"/>
      <sheetName val="кп_ГК"/>
      <sheetName val="Справочные_данные"/>
      <sheetName val="Б_Сатка1"/>
      <sheetName val="справ_2"/>
      <sheetName val="Перечень_ИУ1"/>
      <sheetName val="3_1_ТХ1"/>
      <sheetName val="СметаСводная_Колпино1"/>
      <sheetName val="3_51"/>
      <sheetName val="суб_подряд1"/>
      <sheetName val="ПСБ_-_ОЭ1"/>
      <sheetName val="Смета_21"/>
      <sheetName val="Ачинский_НПЗ1"/>
      <sheetName val="См3_СЦБ-зап1"/>
      <sheetName val="КП_к_ГК"/>
      <sheetName val="изыскания_2"/>
      <sheetName val="Калплан_Кра"/>
      <sheetName val="матер_"/>
      <sheetName val="КП_Прим_(3)"/>
      <sheetName val="Пояснение_"/>
      <sheetName val="3_11"/>
      <sheetName val="Коммерческие_расходы1"/>
      <sheetName val="смета_2_проект__работы"/>
      <sheetName val="СС_замеч_с_ответами1"/>
      <sheetName val="УП__20041"/>
      <sheetName val="в_работу1"/>
      <sheetName val="3_21"/>
      <sheetName val="3_31"/>
      <sheetName val="Р2_11"/>
      <sheetName val="Р2_21"/>
      <sheetName val="Удельные(проф_)1"/>
      <sheetName val="Константы_и_результаты1"/>
      <sheetName val="расчет_№31"/>
      <sheetName val="20_Кредиты_краткосрочные1"/>
      <sheetName val="Перечень_Заказчиков1"/>
      <sheetName val="Капитальные_затраты1"/>
      <sheetName val="Opex_personnel_(Term_facs)1"/>
      <sheetName val="2_2_1"/>
      <sheetName val="6_11_новый"/>
      <sheetName val="СтрЗапасов_(2)"/>
      <sheetName val="PwC_Copies_from_old_models_--&gt;&gt;"/>
      <sheetName val="Сравнение_ДПН_факт_06-07"/>
      <sheetName val="НМ_расчеты"/>
      <sheetName val="КП_к_снег_Рыбинская1"/>
      <sheetName val="Коэф_КВ"/>
      <sheetName val="Смета_терзем"/>
      <sheetName val="Кал_план_Жукова_даты_-_не_надо"/>
      <sheetName val="кп_(3)"/>
      <sheetName val="фонтан_разбитый2"/>
      <sheetName val="Объемы_работ_по_ПВ"/>
      <sheetName val="Баланс_(Ф1)"/>
      <sheetName val="Смета_3_Гидролог"/>
      <sheetName val="Записка_СЦБ"/>
      <sheetName val="Дополнительные_параметры"/>
      <sheetName val="РС_"/>
      <sheetName val="Свод_объем"/>
      <sheetName val="Табл_51"/>
      <sheetName val="Табл_21"/>
      <sheetName val="Дог_цена"/>
      <sheetName val="Курс_доллара"/>
      <sheetName val="Календарь_новый"/>
      <sheetName val="Смета_№_1_ИИ_линия"/>
      <sheetName val="Общая_часть"/>
      <sheetName val="См_№3_ОПР"/>
      <sheetName val="см_№6_АВЗУ_и_ГПЗУ"/>
      <sheetName val="см_№1_1_Геодезические_работы_"/>
      <sheetName val="см_№1_4_Экология_"/>
      <sheetName val="Input_Assumptions"/>
      <sheetName val="Расчет_курса"/>
      <sheetName val="АСУ_ТП_1_этап_ПД"/>
      <sheetName val="PO_Data"/>
      <sheetName val="Source_Lists"/>
      <sheetName val="3труба_(П)"/>
      <sheetName val="1_401_2"/>
      <sheetName val="Таблица_5"/>
      <sheetName val="Таблица_3"/>
      <sheetName val="выборка_на22_июня"/>
      <sheetName val="Акт_выбора"/>
      <sheetName val="См_3_АСУ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СП_1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7_3_ТН2"/>
      <sheetName val="6_12"/>
      <sheetName val="6_52-свод1"/>
      <sheetName val="ДДС_(Форма_№3)"/>
      <sheetName val="Сводная_"/>
      <sheetName val="7_ТХ_Сети_(кор)"/>
      <sheetName val="лч_и_кам"/>
      <sheetName val="Tier_311208"/>
      <sheetName val="См_№7_Эл_"/>
      <sheetName val="См_№8_Пож_"/>
      <sheetName val="См_№3_ВиК"/>
      <sheetName val="Смета_ТЗ_АСУ-16"/>
      <sheetName val="База_Геодезия"/>
      <sheetName val="База_Геология"/>
      <sheetName val="База_Геофизика"/>
      <sheetName val="4_1_1"/>
      <sheetName val="исп_1_1_1"/>
      <sheetName val="База_Гидро"/>
      <sheetName val="4_2_1"/>
      <sheetName val="исп_1_1_2"/>
      <sheetName val="Исп__смета_этап_1_1,_1_2"/>
      <sheetName val="Полигон_-_ИЭИ_"/>
      <sheetName val="ТЗ_АСУ-1"/>
      <sheetName val="Раб_АУ"/>
      <sheetName val="Сметы_за_сопровождение"/>
      <sheetName val="Виды_работ_АСО"/>
      <sheetName val="таблица_руко_1"/>
      <sheetName val="Акт_выполненных_работ_46"/>
      <sheetName val="Смета_7"/>
      <sheetName val="таблица_руко "/>
      <sheetName val="эл_химз_4"/>
      <sheetName val="геология_4"/>
      <sheetName val="Данные_для_расчёта_сметы3"/>
      <sheetName val="свод_23"/>
      <sheetName val="СметаСводная_снег3"/>
      <sheetName val="Хаттон_90_90_Femco3"/>
      <sheetName val="Коэфф1_3"/>
      <sheetName val="свод_общ3"/>
      <sheetName val="таблица_руководству3"/>
      <sheetName val="Суточная_добыча_за_неделю3"/>
      <sheetName val="СметаСводная_павильон3"/>
      <sheetName val="Таблица_4_АСУТП3"/>
      <sheetName val="СметаСводная_1_оч3"/>
      <sheetName val="Смета_5_2__Кусты25,29,31,653"/>
      <sheetName val="См_1_наруж_водопровод3"/>
      <sheetName val="смета_СИД2"/>
      <sheetName val="ресурсная_вед_2"/>
      <sheetName val="р_Волхов3"/>
      <sheetName val="к_84-к_833"/>
      <sheetName val="6_144"/>
      <sheetName val="6_3_14"/>
      <sheetName val="6_204"/>
      <sheetName val="6_4_14"/>
      <sheetName val="6_11_1__сторонние4"/>
      <sheetName val="8_14_КР_(списание)ОПСТИКР4"/>
      <sheetName val="6_14_КР3"/>
      <sheetName val="Текущие_цены3"/>
      <sheetName val="Зап-3-_СЦБ3"/>
      <sheetName val="Пример_расчета3"/>
      <sheetName val="СметаСводная_Рыб3"/>
      <sheetName val="отчет_эл_эн__20003"/>
      <sheetName val="13_13"/>
      <sheetName val="6_32"/>
      <sheetName val="6_72"/>
      <sheetName val="6_3_1_32"/>
      <sheetName val="КП_(2)3"/>
      <sheetName val="свод_33"/>
      <sheetName val="Смета2_проект__раб_3"/>
      <sheetName val="Смета_13"/>
      <sheetName val="СМЕТА_проект3"/>
      <sheetName val="Production_and_Spend2"/>
      <sheetName val="Прайс_лист3"/>
      <sheetName val="1_33"/>
      <sheetName val="К_рын3"/>
      <sheetName val="Сводная_смета3"/>
      <sheetName val="Разработка_проекта3"/>
      <sheetName val="КП_НовоКов3"/>
      <sheetName val="Переменные_и_константы3"/>
      <sheetName val="свод_(2)2"/>
      <sheetName val="Калплан_ОИ2_Макм_крестики2"/>
      <sheetName val="Св__смета2"/>
      <sheetName val="РБС_ИЗМ12"/>
      <sheetName val="Лист_опроса3"/>
      <sheetName val="Исполнение__освоение_по_закупк3"/>
      <sheetName val="Исполнение_для_Ускова3"/>
      <sheetName val="Выборка_по_отсыпкам3"/>
      <sheetName val="ИП__отсыпки_3"/>
      <sheetName val="ИП__отсыпки_ФОТ_диз_т_3"/>
      <sheetName val="ИП__отсыпки___выборка_3"/>
      <sheetName val="Исполнение_по_оборуд_3"/>
      <sheetName val="Исполнение_по_оборуд___2_3"/>
      <sheetName val="Исполнение_сжато3"/>
      <sheetName val="Форма_для_бурения3"/>
      <sheetName val="Форма_для_КС3"/>
      <sheetName val="Форма_для_ГР3"/>
      <sheetName val="Смета_1свод3"/>
      <sheetName val="Прибыль_опл3"/>
      <sheetName val="№5_СУБ_Инж_защ3"/>
      <sheetName val="HP_и_оргтехника3"/>
      <sheetName val="Таблица_22"/>
      <sheetName val="ст_ГТМ2"/>
      <sheetName val="ПДР_ООО_&quot;Юкос_ФБЦ&quot;3"/>
      <sheetName val="исходные_данные3"/>
      <sheetName val="расчетные_таблицы3"/>
      <sheetName val="Амур_ДОН3"/>
      <sheetName val="кп_ГК2"/>
      <sheetName val="Справочные_данные2"/>
      <sheetName val="Б_Сатка3"/>
      <sheetName val="справ_4"/>
      <sheetName val="Перечень_ИУ3"/>
      <sheetName val="3_1_ТХ3"/>
      <sheetName val="СметаСводная_Колпино3"/>
      <sheetName val="3_53"/>
      <sheetName val="суб_подряд3"/>
      <sheetName val="ПСБ_-_ОЭ3"/>
      <sheetName val="Смета_23"/>
      <sheetName val="Ачинский_НПЗ3"/>
      <sheetName val="См3_СЦБ-зап3"/>
      <sheetName val="КП_к_ГК2"/>
      <sheetName val="изыскания_22"/>
      <sheetName val="Калплан_Кра2"/>
      <sheetName val="матер_2"/>
      <sheetName val="КП_Прим_(3)2"/>
      <sheetName val="Пояснение_2"/>
      <sheetName val="3_13"/>
      <sheetName val="Коммерческие_расходы3"/>
      <sheetName val="смета_2_проект__работы2"/>
      <sheetName val="СС_замеч_с_ответами3"/>
      <sheetName val="УП__20043"/>
      <sheetName val="в_работу3"/>
      <sheetName val="3_23"/>
      <sheetName val="3_33"/>
      <sheetName val="Р2_13"/>
      <sheetName val="Р2_23"/>
      <sheetName val="Удельные(проф_)3"/>
      <sheetName val="Константы_и_результаты3"/>
      <sheetName val="расчет_№33"/>
      <sheetName val="20_Кредиты_краткосрочные3"/>
      <sheetName val="Перечень_Заказчиков3"/>
      <sheetName val="Капитальные_затраты3"/>
      <sheetName val="Opex_personnel_(Term_facs)3"/>
      <sheetName val="2_2_3"/>
      <sheetName val="6_11_новый2"/>
      <sheetName val="СтрЗапасов_(2)2"/>
      <sheetName val="PwC_Copies_from_old_models_--&gt;2"/>
      <sheetName val="Сравнение_ДПН_факт_06-072"/>
      <sheetName val="НМ_расчеты2"/>
      <sheetName val="КП_к_снег_Рыбинская3"/>
      <sheetName val="Коэф_КВ2"/>
      <sheetName val="Смета_терзем2"/>
      <sheetName val="Кал_план_Жукова_даты_-_не_надо2"/>
      <sheetName val="кп_(3)2"/>
      <sheetName val="фонтан_разбитый22"/>
      <sheetName val="Объемы_работ_по_ПВ2"/>
      <sheetName val="Баланс_(Ф1)2"/>
      <sheetName val="Смета_3_Гидролог2"/>
      <sheetName val="Записка_СЦБ2"/>
      <sheetName val="Дополнительные_параметры2"/>
      <sheetName val="РС_2"/>
      <sheetName val="Свод_объем2"/>
      <sheetName val="Табл_53"/>
      <sheetName val="Табл_23"/>
      <sheetName val="Дог_цена2"/>
      <sheetName val="Курс_доллара2"/>
      <sheetName val="Календарь_новый2"/>
      <sheetName val="Смета_№_1_ИИ_линия2"/>
      <sheetName val="Общая_часть2"/>
      <sheetName val="См_№3_ОПР2"/>
      <sheetName val="см_№6_АВЗУ_и_ГПЗУ2"/>
      <sheetName val="см_№1_1_Геодезические_работы_2"/>
      <sheetName val="см_№1_4_Экология_2"/>
      <sheetName val="Input_Assumptions2"/>
      <sheetName val="Расчет_курса2"/>
      <sheetName val="АСУ_ТП_1_этап_ПД2"/>
      <sheetName val="PO_Data2"/>
      <sheetName val="Source_Lists2"/>
      <sheetName val="3труба_(П)2"/>
      <sheetName val="1_401_22"/>
      <sheetName val="Таблица_52"/>
      <sheetName val="Таблица_32"/>
      <sheetName val="выборка_на22_июня2"/>
      <sheetName val="Акт_выбора2"/>
      <sheetName val="См_3_АСУ2"/>
      <sheetName val="р_Нева3"/>
      <sheetName val="р_Молога3"/>
      <sheetName val="18_рек_Ю-Х3"/>
      <sheetName val="нпс_Палкино3"/>
      <sheetName val="Россия_-_Китай3"/>
      <sheetName val="КМ_210-2383"/>
      <sheetName val="БТС-2_км_405-4593"/>
      <sheetName val="БТС-2_км_405-4533"/>
      <sheetName val="БТС-2_км_313-3523"/>
      <sheetName val="БТС-2_км326-3523"/>
      <sheetName val="Улейма_И3"/>
      <sheetName val="Белая_УБКА3"/>
      <sheetName val="км_72-75р_Левоннька3"/>
      <sheetName val="киенгоп-н_Челны_км_104-2063"/>
      <sheetName val="ВЛ_Урдома3"/>
      <sheetName val="Вл_Микунь_Урдома3"/>
      <sheetName val="ВЛ_Синдор-Микунь3"/>
      <sheetName val="Тон_Чермасан3"/>
      <sheetName val="Трасса_км_16-1473"/>
      <sheetName val="трасса_0-763"/>
      <sheetName val="Колва_783"/>
      <sheetName val="Гидрология__р_Колва_км_383"/>
      <sheetName val="ПСП_3"/>
      <sheetName val="Новая_сводка_(до_бюджета)_(2)4"/>
      <sheetName val="Что_пришло4"/>
      <sheetName val="влад-таблица_(2)4"/>
      <sheetName val="Новая_сводка_(до_бюджета)4"/>
      <sheetName val="Новая_сводка4"/>
      <sheetName val="Общие_расходы4"/>
      <sheetName val="Новая_сводка_(по_бюджету)4"/>
      <sheetName val="Íîâàÿ_ñâîäêà_(äî_áþäæåòà)_(2)4"/>
      <sheetName val="×òî_ïðèøëî4"/>
      <sheetName val="âëàä-òàáëèöà_(2)4"/>
      <sheetName val="Íîâàÿ_ñâîäêà_(äî_áþäæåòà)4"/>
      <sheetName val="Íîâàÿ_ñâîäêà4"/>
      <sheetName val="Îáùèå_ðàñõîäû4"/>
      <sheetName val="Íîâàÿ_ñâîäêà_(ïî_áþäæåòó)4"/>
      <sheetName val="6_10_14"/>
      <sheetName val="6_7_3_ТН4"/>
      <sheetName val="6_15"/>
      <sheetName val="6_52-свод3"/>
      <sheetName val="ДДС_(Форма_№3)2"/>
      <sheetName val="Сводная_2"/>
      <sheetName val="7_ТХ_Сети_(кор)2"/>
      <sheetName val="лч_и_кам2"/>
      <sheetName val="Tier_3112082"/>
      <sheetName val="См_№7_Эл_2"/>
      <sheetName val="См_№8_Пож_2"/>
      <sheetName val="См_№3_ВиК2"/>
      <sheetName val="Смета_ТЗ_АСУ-162"/>
      <sheetName val="База_Геодезия2"/>
      <sheetName val="База_Геология2"/>
      <sheetName val="База_Геофизика2"/>
      <sheetName val="4_1_12"/>
      <sheetName val="исп_1_1_12"/>
      <sheetName val="База_Гидро2"/>
      <sheetName val="4_2_12"/>
      <sheetName val="исп_1_1_22"/>
      <sheetName val="Исп__смета_этап_1_1,_1_22"/>
      <sheetName val="Полигон_-_ИЭИ_2"/>
      <sheetName val="ТЗ_АСУ-12"/>
      <sheetName val="Раб_АУ2"/>
      <sheetName val="Сметы_за_сопровождение2"/>
      <sheetName val="Виды_работ_АСО2"/>
      <sheetName val="Акт_выполненных_работ_462"/>
      <sheetName val="Смета_72"/>
      <sheetName val="3_Сл_-структура_затрат"/>
      <sheetName val="Объем_работ"/>
      <sheetName val="ИД_СМР"/>
      <sheetName val="1_14"/>
      <sheetName val="1_7"/>
      <sheetName val="Бл_электр_"/>
      <sheetName val="ПД-2_2"/>
      <sheetName val="ФОТ_для_смет"/>
      <sheetName val="2_Геология"/>
      <sheetName val="СВ_2"/>
      <sheetName val="1_2_"/>
      <sheetName val="РАСПРЕД_ПО_ПРОЦЕСС"/>
      <sheetName val="кап_ремонт"/>
      <sheetName val="Вспом_"/>
      <sheetName val="Исх_"/>
      <sheetName val="Ограничения_шаблон"/>
      <sheetName val="Причины_отклонений"/>
      <sheetName val="Статус_работы"/>
      <sheetName val="Уровень_графика"/>
      <sheetName val="ИД_ПНР"/>
      <sheetName val="анализ_2003_2004исполнение_МТО"/>
      <sheetName val="Main_list"/>
      <sheetName val="Технический_лист"/>
      <sheetName val="таблица_руко_3"/>
      <sheetName val="таблица_руко_4"/>
      <sheetName val="ПС_x0000__x0000__x0000__x0000__x0000__x0000_"/>
      <sheetName val="Приложение 2"/>
      <sheetName val=" Свод"/>
      <sheetName val="Пра"/>
      <sheetName val="исключ ЭХЗ"/>
      <sheetName val="БДР"/>
      <sheetName val="КБК ДПК"/>
      <sheetName val="геол"/>
      <sheetName val="аванс по ОС"/>
      <sheetName val="Авансы выданные"/>
      <sheetName val="Кред"/>
      <sheetName val="ДЗ"/>
      <sheetName val="Кред. задолж."/>
      <sheetName val="Прочие"/>
      <sheetName val="Сводный"/>
      <sheetName val="ГАЗ_камаз"/>
      <sheetName val="41"/>
      <sheetName val="Договорная цена"/>
      <sheetName val="Имя"/>
      <sheetName val="№2Гидромет."/>
      <sheetName val="№2Геолог"/>
      <sheetName val="№2Геолог с.п."/>
      <sheetName val="№3Экологи (2этап)"/>
      <sheetName val="Исх1"/>
      <sheetName val="ПС"/>
      <sheetName val="расчеты"/>
      <sheetName val="ПС 110 кВ (доп)"/>
      <sheetName val="ПД-2.1"/>
      <sheetName val="Пра_x0000_с_лист"/>
      <sheetName val="aeaa-oaaeeoa"/>
      <sheetName val="Iiaay naiaea (ai a?a?aoa) (2)"/>
      <sheetName val="?oi i?eoei"/>
      <sheetName val="aeaa-oaaeeoa (2)"/>
      <sheetName val="Iiaay naiaea (ai a?a?aoa)"/>
      <sheetName val="Naiaea"/>
      <sheetName val="Iiaay naiaea"/>
      <sheetName val="A?-o"/>
      <sheetName val="Ia?aoInoaoee"/>
      <sheetName val="Iauea ?anoiau"/>
      <sheetName val="Iiaay naiaea (ii a?a?aoo)"/>
      <sheetName val="Iiaay_naiaea_(ai_a?a?aoa)_(2)"/>
      <sheetName val="?oi_i?eoei"/>
      <sheetName val="aeaa-oaaeeoa_(2)"/>
      <sheetName val="Iiaay_naiaea_(ai_a?a?aoa)"/>
      <sheetName val="Iiaay_naiaea"/>
      <sheetName val="Iauea_?anoiau"/>
      <sheetName val="Iiaay_naiaea_(ii_a?a?aoo)"/>
      <sheetName val="Iiaay_naiaea_(ai_a?a?aoa)_(2)1"/>
      <sheetName val="?oi_i?eoei1"/>
      <sheetName val="aeaa-oaaeeoa_(2)1"/>
      <sheetName val="Iiaay_naiaea_(ai_a?a?aoa)1"/>
      <sheetName val="Iiaay_naiaea1"/>
      <sheetName val="Iauea_?anoiau1"/>
      <sheetName val="Iiaay_naiaea_(ii_a?a?aoo)1"/>
      <sheetName val="?????????????????"/>
      <sheetName val="ДКСС от МПС"/>
      <sheetName val="РС"/>
      <sheetName val="Настройки"/>
      <sheetName val="ВПР"/>
      <sheetName val="Прил.5 СС"/>
      <sheetName val="расчет вязкости"/>
      <sheetName val="Сравнение с Finder - ДНС-5"/>
      <sheetName val="ДЦ"/>
      <sheetName val=" Оборудование  end"/>
      <sheetName val="автоматизация РД"/>
      <sheetName val="Акт-Смета_30"/>
      <sheetName val="сводная (2)"/>
      <sheetName val="GLOBAL"/>
      <sheetName val="Прочее"/>
      <sheetName val="Форма 2.1"/>
      <sheetName val="ИНСТРУКЦИЯ"/>
      <sheetName val="темп"/>
      <sheetName val="ЛЧ Р"/>
      <sheetName val="2.1"/>
      <sheetName val="Смета180"/>
      <sheetName val="ЕТС (ф)"/>
      <sheetName val="W28"/>
      <sheetName val="См_2 Шатурс сети  проект работы"/>
      <sheetName val="выборка "/>
      <sheetName val="выборка раб"/>
      <sheetName val="РабПр"/>
      <sheetName val="Свод2006"/>
      <sheetName val="1 кв"/>
      <sheetName val="Смета 2 эл.монтаж"/>
      <sheetName val="Смета 1 общестроит"/>
      <sheetName val="см 5 ОДД "/>
      <sheetName val="Смета _4ПР ЭХЗ"/>
      <sheetName val="Общие"/>
      <sheetName val="по объекту"/>
      <sheetName val="09-01"/>
      <sheetName val="09-02"/>
      <sheetName val="09-03"/>
      <sheetName val="09-04"/>
      <sheetName val="09-05"/>
      <sheetName val="зимП"/>
      <sheetName val="Тр."/>
      <sheetName val="Исх. данные"/>
      <sheetName val="Промер глуб"/>
      <sheetName val="Расчет №1.1"/>
      <sheetName val="Расчет №2.1"/>
      <sheetName val="1-1"/>
      <sheetName val="1-2"/>
      <sheetName val="1-4"/>
      <sheetName val="изм2-1"/>
      <sheetName val="2-2"/>
      <sheetName val="2-3"/>
      <sheetName val="изм7-1"/>
      <sheetName val="изм9-1"/>
      <sheetName val="Ref"/>
      <sheetName val="Коэффициенты"/>
      <sheetName val="Восстановл_Лис礊め_x0005_"/>
      <sheetName val="ЖД 3.1"/>
      <sheetName val="УСР"/>
      <sheetName val="Объемы"/>
      <sheetName val="Расч(подряд)"/>
      <sheetName val="ЕТС_(ф)"/>
      <sheetName val="КБК_ДПК"/>
      <sheetName val="Исх__данные"/>
      <sheetName val="Промер_глуб"/>
      <sheetName val="СметаСводная п54"/>
      <sheetName val="СметаСводная пуш"/>
      <sheetName val="7"/>
      <sheetName val="СВ"/>
      <sheetName val="См_2_Шатурс_сети__проект_работы"/>
      <sheetName val="исключ_ЭХЗ"/>
      <sheetName val="Форма 9"/>
      <sheetName val="Форма 10"/>
      <sheetName val="СмРучБур"/>
      <sheetName val="Локальная смета 6-3-2"/>
      <sheetName val="Производство электроэнергии"/>
      <sheetName val="Т11"/>
      <sheetName val="Т12"/>
      <sheetName val="Т7"/>
      <sheetName val="1.1"/>
      <sheetName val="1.2-1"/>
      <sheetName val="1.2-2"/>
      <sheetName val="1.2-3"/>
      <sheetName val="1.2-4"/>
      <sheetName val="1.2-5"/>
      <sheetName val="1.3.1"/>
      <sheetName val="1.3.2"/>
      <sheetName val="1.3.3"/>
      <sheetName val="1.4.1.1"/>
      <sheetName val="1.4.1.2"/>
      <sheetName val="1.4.1.3"/>
      <sheetName val="1.4.1.5"/>
      <sheetName val="1.5"/>
      <sheetName val="№2.1"/>
      <sheetName val="№2.2-1"/>
      <sheetName val="№2.2-2"/>
      <sheetName val="№2.2-3 "/>
      <sheetName val="2.2-5 "/>
      <sheetName val="№2.3.1"/>
      <sheetName val="№2.3.2"/>
      <sheetName val="2.3.3"/>
      <sheetName val="2.4.1.1"/>
      <sheetName val="2.4.1.3"/>
      <sheetName val="№3.1"/>
      <sheetName val="№3.2-1"/>
      <sheetName val="№3.2-2"/>
      <sheetName val="№3.2-3"/>
      <sheetName val="3.2-5 "/>
      <sheetName val="3.3.1"/>
      <sheetName val="3.3.2"/>
      <sheetName val="3.3.3"/>
      <sheetName val="3.4.1.3"/>
      <sheetName val="2.6"/>
      <sheetName val="2.7"/>
      <sheetName val="4.1"/>
      <sheetName val="4.2"/>
      <sheetName val="4.3"/>
      <sheetName val="4.4"/>
      <sheetName val="4.5"/>
      <sheetName val="4.6"/>
      <sheetName val="4.7"/>
      <sheetName val="4.9"/>
      <sheetName val="4.10"/>
      <sheetName val="4.10 (3)"/>
      <sheetName val="4.10 (2)"/>
      <sheetName val="4.11"/>
      <sheetName val="4.12"/>
      <sheetName val="4.13"/>
      <sheetName val="4.14"/>
      <sheetName val="4.15"/>
      <sheetName val="4.16"/>
      <sheetName val="4.17"/>
      <sheetName val="4.18"/>
      <sheetName val="4.19"/>
      <sheetName val="5.1"/>
      <sheetName val="5.2"/>
      <sheetName val="5.3"/>
      <sheetName val="5.4"/>
      <sheetName val="5.5"/>
      <sheetName val="5.6"/>
      <sheetName val="5.7"/>
      <sheetName val="5.8"/>
      <sheetName val="Настройка"/>
      <sheetName val="База ВОП"/>
      <sheetName val="База ПИР"/>
      <sheetName val="2.2"/>
      <sheetName val="2.3"/>
      <sheetName val="2.3.2"/>
      <sheetName val="2.4"/>
      <sheetName val="2.5"/>
      <sheetName val=" Ком"/>
      <sheetName val="2.3.лаб"/>
      <sheetName val="3.1земля"/>
      <sheetName val="6.1-7.1"/>
      <sheetName val="рекульт"/>
      <sheetName val="ГО и ЧС"/>
      <sheetName val="ДПБ"/>
      <sheetName val="№3"/>
      <sheetName val="№1 СИД"/>
      <sheetName val="№2 Ком дьяк"/>
      <sheetName val="№3.2"/>
      <sheetName val="№3.3"/>
      <sheetName val="СВ смета"/>
      <sheetName val="№3.4"/>
      <sheetName val="№4 ПДЛУ и ЗУ"/>
      <sheetName val="№5 ППиМТ"/>
      <sheetName val="№6.1 ТГВ"/>
      <sheetName val="№6.2 ЭХЗ"/>
      <sheetName val="№6.3 ЭС (согл )"/>
      <sheetName val="№6.4 КИП"/>
      <sheetName val="№6.5 Согл (КИП) "/>
      <sheetName val="№6.6 МЕО "/>
      <sheetName val="№6.7 ПожБ (ПД)"/>
      <sheetName val="№6.8 Пром без (ПД)"/>
      <sheetName val="№6.9 эк аспект"/>
      <sheetName val="№6.10 ОВОС"/>
      <sheetName val="№6.11 отвод"/>
      <sheetName val="№6.12 рекул"/>
      <sheetName val="№6.13 отход"/>
      <sheetName val="№6.14 выброс"/>
      <sheetName val="№6.15 ИБ (ПД)"/>
      <sheetName val="№6.16 ИБ (РД)"/>
      <sheetName val="Список_объектов"/>
      <sheetName val="проектные роли"/>
      <sheetName val="Сводка пог.м "/>
      <sheetName val="Укр.ед.р.136-142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/>
      <sheetData sheetId="230"/>
      <sheetData sheetId="23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/>
      <sheetData sheetId="250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/>
      <sheetData sheetId="257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>
        <row r="1">
          <cell r="B1">
            <v>0</v>
          </cell>
        </row>
      </sheetData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>
        <row r="1">
          <cell r="B1">
            <v>0</v>
          </cell>
        </row>
      </sheetData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>
        <row r="1">
          <cell r="B1">
            <v>0</v>
          </cell>
        </row>
      </sheetData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>
        <row r="1">
          <cell r="B1">
            <v>0</v>
          </cell>
        </row>
      </sheetData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>
        <row r="1">
          <cell r="B1">
            <v>0</v>
          </cell>
        </row>
      </sheetData>
      <sheetData sheetId="1041">
        <row r="1">
          <cell r="B1">
            <v>0</v>
          </cell>
        </row>
      </sheetData>
      <sheetData sheetId="1042"/>
      <sheetData sheetId="1043"/>
      <sheetData sheetId="1044">
        <row r="1">
          <cell r="B1">
            <v>0</v>
          </cell>
        </row>
      </sheetData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>
        <row r="1">
          <cell r="B1">
            <v>0</v>
          </cell>
        </row>
      </sheetData>
      <sheetData sheetId="1121">
        <row r="1">
          <cell r="B1">
            <v>0</v>
          </cell>
        </row>
      </sheetData>
      <sheetData sheetId="1122">
        <row r="1">
          <cell r="B1">
            <v>0</v>
          </cell>
        </row>
      </sheetData>
      <sheetData sheetId="1123">
        <row r="1">
          <cell r="B1">
            <v>0</v>
          </cell>
        </row>
      </sheetData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>
        <row r="1">
          <cell r="B1">
            <v>0</v>
          </cell>
        </row>
      </sheetData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>
        <row r="1">
          <cell r="B1">
            <v>0</v>
          </cell>
        </row>
      </sheetData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>
        <row r="1">
          <cell r="B1">
            <v>0</v>
          </cell>
        </row>
      </sheetData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 refreshError="1"/>
      <sheetData sheetId="1471"/>
      <sheetData sheetId="1472"/>
      <sheetData sheetId="1473"/>
      <sheetData sheetId="1474"/>
      <sheetData sheetId="1475"/>
      <sheetData sheetId="1476" refreshError="1"/>
      <sheetData sheetId="1477"/>
      <sheetData sheetId="1478"/>
      <sheetData sheetId="1479"/>
      <sheetData sheetId="1480"/>
      <sheetData sheetId="1481"/>
      <sheetData sheetId="1482"/>
      <sheetData sheetId="1483"/>
      <sheetData sheetId="1484" refreshError="1"/>
      <sheetData sheetId="1485" refreshError="1"/>
      <sheetData sheetId="1486"/>
      <sheetData sheetId="1487"/>
      <sheetData sheetId="1488" refreshError="1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 refreshError="1"/>
      <sheetData sheetId="1499" refreshError="1"/>
      <sheetData sheetId="1500" refreshError="1"/>
      <sheetData sheetId="1501" refreshError="1"/>
      <sheetData sheetId="1502" refreshError="1"/>
      <sheetData sheetId="1503" refreshError="1"/>
      <sheetData sheetId="1504" refreshError="1"/>
      <sheetData sheetId="1505" refreshError="1"/>
      <sheetData sheetId="1506" refreshError="1"/>
      <sheetData sheetId="1507" refreshError="1"/>
      <sheetData sheetId="1508" refreshError="1"/>
      <sheetData sheetId="1509" refreshError="1"/>
      <sheetData sheetId="1510" refreshError="1"/>
      <sheetData sheetId="1511" refreshError="1"/>
      <sheetData sheetId="1512" refreshError="1"/>
      <sheetData sheetId="1513" refreshError="1"/>
      <sheetData sheetId="1514" refreshError="1"/>
      <sheetData sheetId="1515" refreshError="1"/>
      <sheetData sheetId="1516" refreshError="1"/>
      <sheetData sheetId="1517" refreshError="1"/>
      <sheetData sheetId="1518" refreshError="1"/>
      <sheetData sheetId="1519" refreshError="1"/>
      <sheetData sheetId="1520" refreshError="1"/>
      <sheetData sheetId="1521" refreshError="1"/>
      <sheetData sheetId="1522" refreshError="1"/>
      <sheetData sheetId="1523" refreshError="1"/>
      <sheetData sheetId="1524" refreshError="1"/>
      <sheetData sheetId="1525" refreshError="1"/>
      <sheetData sheetId="1526" refreshError="1"/>
      <sheetData sheetId="1527" refreshError="1"/>
      <sheetData sheetId="1528" refreshError="1"/>
      <sheetData sheetId="1529" refreshError="1"/>
      <sheetData sheetId="1530" refreshError="1"/>
      <sheetData sheetId="1531" refreshError="1"/>
      <sheetData sheetId="1532" refreshError="1"/>
      <sheetData sheetId="1533" refreshError="1"/>
      <sheetData sheetId="1534" refreshError="1"/>
      <sheetData sheetId="1535" refreshError="1"/>
      <sheetData sheetId="1536" refreshError="1"/>
      <sheetData sheetId="1537" refreshError="1"/>
      <sheetData sheetId="1538" refreshError="1"/>
      <sheetData sheetId="1539" refreshError="1"/>
      <sheetData sheetId="1540" refreshError="1"/>
      <sheetData sheetId="1541" refreshError="1"/>
      <sheetData sheetId="1542" refreshError="1"/>
      <sheetData sheetId="1543" refreshError="1"/>
      <sheetData sheetId="1544" refreshError="1"/>
      <sheetData sheetId="1545" refreshError="1"/>
      <sheetData sheetId="1546" refreshError="1"/>
      <sheetData sheetId="1547" refreshError="1"/>
      <sheetData sheetId="1548" refreshError="1"/>
      <sheetData sheetId="1549" refreshError="1"/>
      <sheetData sheetId="1550" refreshError="1"/>
      <sheetData sheetId="1551" refreshError="1"/>
      <sheetData sheetId="1552" refreshError="1"/>
      <sheetData sheetId="1553" refreshError="1"/>
      <sheetData sheetId="1554" refreshError="1"/>
      <sheetData sheetId="1555" refreshError="1"/>
      <sheetData sheetId="1556" refreshError="1"/>
      <sheetData sheetId="1557" refreshError="1"/>
      <sheetData sheetId="1558" refreshError="1"/>
      <sheetData sheetId="1559" refreshError="1"/>
      <sheetData sheetId="1560" refreshError="1"/>
      <sheetData sheetId="1561" refreshError="1"/>
      <sheetData sheetId="1562" refreshError="1"/>
      <sheetData sheetId="1563" refreshError="1"/>
      <sheetData sheetId="1564" refreshError="1"/>
      <sheetData sheetId="1565" refreshError="1"/>
      <sheetData sheetId="1566" refreshError="1"/>
      <sheetData sheetId="1567" refreshError="1"/>
      <sheetData sheetId="1568" refreshError="1"/>
      <sheetData sheetId="1569" refreshError="1"/>
      <sheetData sheetId="1570" refreshError="1"/>
      <sheetData sheetId="1571" refreshError="1"/>
      <sheetData sheetId="1572" refreshError="1"/>
      <sheetData sheetId="1573"/>
      <sheetData sheetId="1574" refreshError="1"/>
      <sheetData sheetId="1575" refreshError="1"/>
      <sheetData sheetId="1576" refreshError="1"/>
      <sheetData sheetId="1577" refreshError="1"/>
      <sheetData sheetId="1578" refreshError="1"/>
      <sheetData sheetId="1579" refreshError="1"/>
      <sheetData sheetId="1580" refreshError="1"/>
      <sheetData sheetId="1581"/>
      <sheetData sheetId="1582"/>
      <sheetData sheetId="1583"/>
      <sheetData sheetId="1584" refreshError="1"/>
      <sheetData sheetId="1585"/>
      <sheetData sheetId="1586"/>
      <sheetData sheetId="1587"/>
      <sheetData sheetId="1588"/>
      <sheetData sheetId="1589" refreshError="1"/>
      <sheetData sheetId="1590" refreshError="1"/>
      <sheetData sheetId="1591" refreshError="1"/>
      <sheetData sheetId="1592"/>
      <sheetData sheetId="1593"/>
      <sheetData sheetId="1594"/>
      <sheetData sheetId="1595" refreshError="1"/>
      <sheetData sheetId="1596" refreshError="1"/>
      <sheetData sheetId="1597" refreshError="1"/>
      <sheetData sheetId="1598" refreshError="1"/>
      <sheetData sheetId="1599" refreshError="1"/>
      <sheetData sheetId="1600" refreshError="1"/>
      <sheetData sheetId="1601" refreshError="1"/>
      <sheetData sheetId="1602" refreshError="1"/>
      <sheetData sheetId="1603"/>
      <sheetData sheetId="1604" refreshError="1"/>
      <sheetData sheetId="1605" refreshError="1"/>
      <sheetData sheetId="1606" refreshError="1"/>
      <sheetData sheetId="1607" refreshError="1"/>
      <sheetData sheetId="1608" refreshError="1"/>
      <sheetData sheetId="1609" refreshError="1"/>
      <sheetData sheetId="1610" refreshError="1"/>
      <sheetData sheetId="1611" refreshError="1"/>
      <sheetData sheetId="1612" refreshError="1"/>
      <sheetData sheetId="1613" refreshError="1"/>
      <sheetData sheetId="1614" refreshError="1"/>
      <sheetData sheetId="1615" refreshError="1"/>
      <sheetData sheetId="1616" refreshError="1"/>
      <sheetData sheetId="1617" refreshError="1"/>
      <sheetData sheetId="1618" refreshError="1"/>
      <sheetData sheetId="1619" refreshError="1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 refreshError="1"/>
      <sheetData sheetId="1628" refreshError="1"/>
      <sheetData sheetId="1629" refreshError="1"/>
      <sheetData sheetId="1630" refreshError="1"/>
      <sheetData sheetId="1631" refreshError="1"/>
      <sheetData sheetId="1632" refreshError="1"/>
      <sheetData sheetId="1633" refreshError="1"/>
      <sheetData sheetId="1634" refreshError="1"/>
      <sheetData sheetId="1635" refreshError="1"/>
      <sheetData sheetId="1636" refreshError="1"/>
      <sheetData sheetId="1637" refreshError="1"/>
      <sheetData sheetId="1638"/>
      <sheetData sheetId="1639" refreshError="1"/>
      <sheetData sheetId="1640" refreshError="1"/>
      <sheetData sheetId="1641" refreshError="1"/>
      <sheetData sheetId="1642" refreshError="1"/>
      <sheetData sheetId="1643" refreshError="1"/>
      <sheetData sheetId="1644" refreshError="1"/>
      <sheetData sheetId="1645" refreshError="1"/>
      <sheetData sheetId="1646" refreshError="1"/>
      <sheetData sheetId="1647" refreshError="1"/>
      <sheetData sheetId="1648" refreshError="1"/>
      <sheetData sheetId="1649"/>
      <sheetData sheetId="1650"/>
      <sheetData sheetId="1651" refreshError="1"/>
      <sheetData sheetId="1652"/>
      <sheetData sheetId="1653"/>
      <sheetData sheetId="1654"/>
      <sheetData sheetId="1655"/>
      <sheetData sheetId="1656"/>
      <sheetData sheetId="1657"/>
      <sheetData sheetId="1658"/>
      <sheetData sheetId="1659" refreshError="1"/>
      <sheetData sheetId="1660" refreshError="1"/>
      <sheetData sheetId="1661" refreshError="1"/>
      <sheetData sheetId="1662" refreshError="1"/>
      <sheetData sheetId="1663" refreshError="1"/>
      <sheetData sheetId="1664" refreshError="1"/>
      <sheetData sheetId="1665" refreshError="1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 refreshError="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/>
      <sheetData sheetId="1698"/>
      <sheetData sheetId="1699"/>
      <sheetData sheetId="1700"/>
      <sheetData sheetId="1701"/>
      <sheetData sheetId="1702"/>
      <sheetData sheetId="1703"/>
      <sheetData sheetId="1704"/>
      <sheetData sheetId="1705"/>
      <sheetData sheetId="1706" refreshError="1"/>
      <sheetData sheetId="1707" refreshError="1"/>
      <sheetData sheetId="1708" refreshError="1"/>
      <sheetData sheetId="1709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Лист1"/>
      <sheetName val="Данные для расчёта сметы"/>
      <sheetName val="2002(v2)"/>
      <sheetName val="ПРОГНОЗ_1"/>
      <sheetName val="справ."/>
      <sheetName val="Лист2"/>
      <sheetName val="эл_химз_"/>
      <sheetName val="геология_"/>
      <sheetName val="справ_"/>
      <sheetName val="СметаСводная снег"/>
      <sheetName val="2002_v2_"/>
      <sheetName val="лч и кам"/>
      <sheetName val="Смета"/>
      <sheetName val="93-110"/>
      <sheetName val="СметаСводная"/>
      <sheetName val="ИГ1"/>
      <sheetName val="СметаСводная павильон"/>
      <sheetName val="топо"/>
      <sheetName val="оборудован"/>
      <sheetName val="Упр"/>
      <sheetName val="см8"/>
      <sheetName val="РН-ПНГ"/>
      <sheetName val="Перечень ИУ"/>
      <sheetName val="Коэфф1."/>
      <sheetName val="свод 2"/>
      <sheetName val="влад-таблица"/>
      <sheetName val="2002(v1)"/>
      <sheetName val="Подрядчики"/>
      <sheetName val="Январь"/>
      <sheetName val="3.1 ТХ"/>
      <sheetName val="ЗП_ЮНГ"/>
      <sheetName val="sapactivexlhiddensheet"/>
      <sheetName val="НМА"/>
      <sheetName val="оператор"/>
      <sheetName val="исх_данные"/>
      <sheetName val="ст ГТМ"/>
      <sheetName val="СметаСводная Колпино"/>
      <sheetName val="Итог"/>
      <sheetName val="мсн"/>
      <sheetName val="мат"/>
      <sheetName val="к.84-к.83"/>
      <sheetName val="ТИТУЛ"/>
      <sheetName val="6.14"/>
      <sheetName val="ОБЩЕСТВА"/>
      <sheetName val="6.3.1"/>
      <sheetName val="6.20"/>
      <sheetName val="6.4.1"/>
      <sheetName val="6_11_1  сторонние"/>
      <sheetName val="установки"/>
      <sheetName val="8.14 КР (списание)ОПСТИКР"/>
      <sheetName val="Стр1"/>
      <sheetName val="Список"/>
      <sheetName val="6_14"/>
      <sheetName val="6_3_1"/>
      <sheetName val="6_20"/>
      <sheetName val="6_4_1"/>
      <sheetName val="6_11_1__сторонние"/>
      <sheetName val="8_14_КР_(списание)ОПСТИКР"/>
      <sheetName val="Списки"/>
      <sheetName val="6.14_КР"/>
      <sheetName val="ПДР"/>
      <sheetName val="Прилож"/>
      <sheetName val="DATA"/>
      <sheetName val="Нормы"/>
      <sheetName val="вариант"/>
      <sheetName val="Обновление"/>
      <sheetName val="Цена"/>
      <sheetName val="Product"/>
      <sheetName val="Текущие цены"/>
      <sheetName val="рабочий"/>
      <sheetName val="окраска"/>
      <sheetName val="Summary"/>
      <sheetName val="все"/>
      <sheetName val="Зап-3- СЦБ"/>
      <sheetName val="Кредиты"/>
      <sheetName val="Табл38-7"/>
      <sheetName val="Пример расчета"/>
      <sheetName val="СметаСводная Рыб"/>
      <sheetName val="отчет эл_эн  2000"/>
      <sheetName val="информация"/>
      <sheetName val="ПОДПИСИ"/>
      <sheetName val="13.1"/>
      <sheetName val="РАСЧЕТ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Данные_для_расчёта_сметы"/>
      <sheetName val="Текущие_цены"/>
      <sheetName val="свод_2"/>
      <sheetName val="Зап-3-_СЦБ"/>
      <sheetName val="Пример_расчета"/>
      <sheetName val="СметаСводная_Рыб"/>
      <sheetName val="отчет_эл_эн__2000"/>
      <sheetName val="к_84-к_83"/>
      <sheetName val="Счет-Фактура"/>
      <sheetName val="6.3"/>
      <sheetName val="6.7"/>
      <sheetName val="6.3.1.3"/>
      <sheetName val="График"/>
      <sheetName val="КП (2)"/>
      <sheetName val="Бюджет"/>
      <sheetName val="Norm"/>
      <sheetName val="свод 3"/>
      <sheetName val="ID"/>
      <sheetName val="СС"/>
      <sheetName val="ЭХЗ"/>
      <sheetName val="РасчетКомандир1"/>
      <sheetName val="РасчетКомандир2"/>
      <sheetName val="Коэфф"/>
      <sheetName val="Смета2 проект. раб."/>
      <sheetName val="Суточная"/>
      <sheetName val="Смета 1"/>
      <sheetName val="РП"/>
      <sheetName val="данные"/>
      <sheetName val="Баланс"/>
      <sheetName val="Смета2_проект__раб_"/>
      <sheetName val="Смета_1"/>
      <sheetName val="СМЕТА проект"/>
      <sheetName val="Production and Spend"/>
      <sheetName val="OCK1"/>
      <sheetName val="Шкаф"/>
      <sheetName val="Прайс лист"/>
      <sheetName val="1.3"/>
      <sheetName val="К.рын"/>
      <sheetName val="Сводная смета"/>
      <sheetName val="Землеотвод"/>
      <sheetName val="шаблон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СметаСводная 1 оч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Лист опроса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таблица руководству"/>
      <sheetName val="Суточная добыча за неделю"/>
      <sheetName val="list"/>
      <sheetName val="Прибыль опл"/>
      <sheetName val="Вспомогательный"/>
      <sheetName val="сохранить"/>
      <sheetName val="5ОборРабМест(HP)"/>
      <sheetName val="№5 СУБ Инж защ"/>
      <sheetName val="HP и оргтехника"/>
      <sheetName val="Calc"/>
      <sheetName val="История"/>
      <sheetName val="Р1"/>
      <sheetName val="Параметры_i"/>
      <sheetName val="Таблица 2"/>
      <sheetName val="свод1"/>
      <sheetName val="Таблица 4 АСУТП"/>
      <sheetName val="Input"/>
      <sheetName val="Calculation"/>
      <sheetName val="ПДР ООО &quot;Юкос ФБЦ&quot;"/>
      <sheetName val="исходные данные"/>
      <sheetName val="расчетные таблицы"/>
      <sheetName val="Амур ДОН"/>
      <sheetName val="кп ГК"/>
      <sheetName val="Справочные данные"/>
      <sheetName val="Б.Сатка"/>
      <sheetName val="total"/>
      <sheetName val="Комплектация"/>
      <sheetName val="трубы"/>
      <sheetName val="СМР"/>
      <sheetName val="дороги"/>
      <sheetName val="3.5"/>
      <sheetName val="справка"/>
      <sheetName val="суб.подряд"/>
      <sheetName val="ПСБ - ОЭ"/>
      <sheetName val="суб_подряд"/>
      <sheetName val="ПСБ_-_ОЭ"/>
      <sheetName val="Смета 2"/>
      <sheetName val="D"/>
      <sheetName val="Ачинский НПЗ"/>
      <sheetName val="4"/>
      <sheetName val="ИД"/>
      <sheetName val="См3 СЦБ-зап"/>
      <sheetName val="Хаттон 90.90 Femco"/>
      <sheetName val="ИД1"/>
      <sheetName val="свод общ"/>
      <sheetName val="Смета 5.2. Кусты25,29,31,65"/>
      <sheetName val="смета СИД"/>
      <sheetName val="часы"/>
      <sheetName val="ресурсная вед."/>
      <sheetName val="ИДвалка"/>
      <sheetName val="р.Волхов"/>
      <sheetName val="КП к ГК"/>
      <sheetName val="изыскания 2"/>
      <sheetName val="Калплан Кра"/>
      <sheetName val="Материалы"/>
      <sheetName val="6.11 новый"/>
      <sheetName val="1.401.2"/>
      <sheetName val="Rub"/>
      <sheetName val="1"/>
      <sheetName val="Пояснение "/>
      <sheetName val="3.1"/>
      <sheetName val="Коммерческие расходы"/>
      <sheetName val="ц_1991"/>
      <sheetName val="смета 2 проект. работы"/>
      <sheetName val="Хар_"/>
      <sheetName val="С1_"/>
      <sheetName val="СтрЗапасов (2)"/>
      <sheetName val="НМ расчеты"/>
      <sheetName val="Общая часть"/>
      <sheetName val="СС замеч с ответами"/>
      <sheetName val="начало"/>
      <sheetName val="Main"/>
      <sheetName val="УП _2004"/>
      <sheetName val="Спецификация"/>
      <sheetName val="Константы и результаты"/>
      <sheetName val="Лизинг"/>
      <sheetName val="Удельные(проф.)"/>
      <sheetName val="расчет №3"/>
      <sheetName val="3.2"/>
      <sheetName val="3.3"/>
      <sheetName val="Р2.1"/>
      <sheetName val="Р2.2"/>
      <sheetName val="Р3"/>
      <sheetName val="Р4"/>
      <sheetName val="Р5"/>
      <sheetName val="Р7"/>
      <sheetName val="Табл.5"/>
      <sheetName val="Табл.2"/>
      <sheetName val="Исх.данные"/>
      <sheetName val="MAIN_PARAMETERS"/>
      <sheetName val="RSOILBAL"/>
      <sheetName val="ВКЕ"/>
      <sheetName val="rvldmrv"/>
      <sheetName val="Additives"/>
      <sheetName val="Ryazan"/>
      <sheetName val="Assumpt"/>
      <sheetName val="Control"/>
      <sheetName val="Параметры"/>
      <sheetName val="См №3 ОПР"/>
      <sheetName val="см.№6 АВЗУ и ГПЗУ"/>
      <sheetName val="Геофизика"/>
      <sheetName val="Геодезия"/>
      <sheetName val="Экология1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АУП"/>
      <sheetName val="CENTR"/>
      <sheetName val="4сд"/>
      <sheetName val="2сд"/>
      <sheetName val="7сд"/>
      <sheetName val="Lim"/>
      <sheetName val="Справочник"/>
      <sheetName val="PwC Copies from old models --&gt;&gt;"/>
      <sheetName val="Справочники"/>
      <sheetName val="Сравнение ДПН факт 06-07"/>
      <sheetName val="Journals"/>
      <sheetName val="Names"/>
      <sheetName val="DMTR_BP_03"/>
      <sheetName val="см №1.1 Геодезические работы "/>
      <sheetName val="см №1.4 Экология "/>
      <sheetName val="Input Assumptions"/>
      <sheetName val="2.2 "/>
      <sheetName val="Расчет курса"/>
      <sheetName val="XLR_NoRangeSheet"/>
      <sheetName val="НЕДЕЛИ"/>
      <sheetName val="GD"/>
      <sheetName val="АСУ ТП 1 этап ПД"/>
      <sheetName val="Курсы"/>
      <sheetName val="в работу"/>
      <sheetName val="1ПС"/>
      <sheetName val="20_Кредиты краткосрочные"/>
      <sheetName val="Лист3"/>
      <sheetName val="АЧ"/>
      <sheetName val="кп"/>
      <sheetName val="Баланс (Ф1)"/>
      <sheetName val="Перечень Заказчиков"/>
      <sheetName val="Смета терзем"/>
      <sheetName val="СП"/>
      <sheetName val="Opex personnel (Term facs)"/>
      <sheetName val="Капитальные затраты"/>
      <sheetName val="трансформация1"/>
      <sheetName val="Destination"/>
      <sheetName val="breakdown"/>
      <sheetName val="EKDEB90"/>
      <sheetName val="Коэф КВ"/>
      <sheetName val="кп (3)"/>
      <sheetName val="13_1"/>
      <sheetName val=""/>
      <sheetName val="К"/>
      <sheetName val="Кал.план Жукова даты - не надо"/>
      <sheetName val="матер."/>
      <sheetName val="КП Прим (3)"/>
      <sheetName val="фонтан разбитый2"/>
      <sheetName val="накладная"/>
      <sheetName val="Акт"/>
      <sheetName val="Смета-Т"/>
      <sheetName val="Смета 3 Гидролог"/>
      <sheetName val="Записка СЦБ"/>
      <sheetName val="РС "/>
      <sheetName val="геолог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SakhNIPI5"/>
      <sheetName val="ПИР"/>
      <sheetName val="1155"/>
      <sheetName val="Коэф"/>
      <sheetName val="выборка на22 июня"/>
      <sheetName val="HP_и_оргтехника"/>
      <sheetName val="СМЕТА_проект"/>
      <sheetName val="Лист_опроса"/>
      <sheetName val="ОПС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3труба (П)"/>
      <sheetName val="15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Восстановл_Лист37"/>
      <sheetName val="Объемы работ по ПВ"/>
      <sheetName val="16"/>
      <sheetName val="Таблица 5"/>
      <sheetName val="Таблица 3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М_1"/>
      <sheetName val="Сводная "/>
      <sheetName val="7.ТХ Сети (кор)"/>
      <sheetName val="Source lists"/>
      <sheetName val="PO Data"/>
      <sheetName val="ПД"/>
      <sheetName val="СВ 2"/>
      <sheetName val="Акт выбора"/>
      <sheetName val="Смета _4ПР ЭХЗ"/>
      <sheetName val="ЖД 3.1"/>
      <sheetName val="УСР"/>
      <sheetName val="Объемы"/>
      <sheetName val="Общ"/>
      <sheetName val="Полигон - ИЭИ "/>
      <sheetName val="Ком"/>
      <sheetName val="№1"/>
      <sheetName val="Tier 311208"/>
      <sheetName val="свод_ИИР"/>
      <sheetName val="BACT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См.3_АСУ"/>
      <sheetName val="3_гидромет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РСС_АУ"/>
      <sheetName val="Раб.АУ"/>
      <sheetName val="ЛС_РЕС"/>
      <sheetName val="ГАЗ_камаз"/>
      <sheetName val="эл_химз_3"/>
      <sheetName val="геология_3"/>
      <sheetName val="Данные_для_расчёта_сметы2"/>
      <sheetName val="справ_3"/>
      <sheetName val="СметаСводная_снег2"/>
      <sheetName val="лч_и_кам1"/>
      <sheetName val="СметаСводная_павильон2"/>
      <sheetName val="Перечень_ИУ2"/>
      <sheetName val="Коэфф1_2"/>
      <sheetName val="свод_22"/>
      <sheetName val="3_1_ТХ2"/>
      <sheetName val="ст_ГТМ1"/>
      <sheetName val="СметаСводная_Колпино2"/>
      <sheetName val="к_84-к_832"/>
      <sheetName val="6_143"/>
      <sheetName val="6_3_13"/>
      <sheetName val="6_203"/>
      <sheetName val="6_4_13"/>
      <sheetName val="6_11_1__сторонние3"/>
      <sheetName val="8_14_КР_(списание)ОПСТИКР3"/>
      <sheetName val="6_14_КР2"/>
      <sheetName val="Текущие_цены2"/>
      <sheetName val="Зап-3-_СЦБ2"/>
      <sheetName val="Пример_расчета2"/>
      <sheetName val="СметаСводная_Рыб2"/>
      <sheetName val="отчет_эл_эн__20002"/>
      <sheetName val="13_12"/>
      <sheetName val="6_31"/>
      <sheetName val="6_71"/>
      <sheetName val="6_3_1_31"/>
      <sheetName val="КП_(2)2"/>
      <sheetName val="свод_32"/>
      <sheetName val="Смета2_проект__раб_2"/>
      <sheetName val="Смета_12"/>
      <sheetName val="СМЕТА_проект2"/>
      <sheetName val="Production_and_Spend1"/>
      <sheetName val="Прайс_лист2"/>
      <sheetName val="1_32"/>
      <sheetName val="К_рын2"/>
      <sheetName val="Сводная_смета2"/>
      <sheetName val="См_1_наруж_водопровод2"/>
      <sheetName val="Разработка_проекта2"/>
      <sheetName val="КП_НовоКов2"/>
      <sheetName val="СметаСводная_1_оч2"/>
      <sheetName val="Переменные_и_константы2"/>
      <sheetName val="свод_(2)1"/>
      <sheetName val="Калплан_ОИ2_Макм_крестики1"/>
      <sheetName val="Св__смета1"/>
      <sheetName val="РБС_ИЗМ11"/>
      <sheetName val="Лист_опроса2"/>
      <sheetName val="Исполнение__освоение_по_закупк2"/>
      <sheetName val="Исполнение_для_Ускова2"/>
      <sheetName val="Выборка_по_отсыпкам2"/>
      <sheetName val="ИП__отсыпки_2"/>
      <sheetName val="ИП__отсыпки_ФОТ_диз_т_2"/>
      <sheetName val="ИП__отсыпки___выборка_2"/>
      <sheetName val="Исполнение_по_оборуд_2"/>
      <sheetName val="Исполнение_по_оборуд___2_2"/>
      <sheetName val="Исполнение_сжато2"/>
      <sheetName val="Форма_для_бурения2"/>
      <sheetName val="Форма_для_КС2"/>
      <sheetName val="Форма_для_ГР2"/>
      <sheetName val="Смета_1свод2"/>
      <sheetName val="таблица_руководству2"/>
      <sheetName val="Суточная_добыча_за_неделю2"/>
      <sheetName val="Прибыль_опл2"/>
      <sheetName val="№5_СУБ_Инж_защ2"/>
      <sheetName val="HP_и_оргтехника2"/>
      <sheetName val="Таблица_21"/>
      <sheetName val="Таблица_4_АСУТП2"/>
      <sheetName val="ПДР_ООО_&quot;Юкос_ФБЦ&quot;2"/>
      <sheetName val="исходные_данные2"/>
      <sheetName val="расчетные_таблицы2"/>
      <sheetName val="Амур_ДОН2"/>
      <sheetName val="кп_ГК1"/>
      <sheetName val="Справочные_данные1"/>
      <sheetName val="Б_Сатка2"/>
      <sheetName val="3_52"/>
      <sheetName val="суб_подряд2"/>
      <sheetName val="ПСБ_-_ОЭ2"/>
      <sheetName val="Смета_22"/>
      <sheetName val="Ачинский_НПЗ2"/>
      <sheetName val="См3_СЦБ-зап2"/>
      <sheetName val="Хаттон_90_90_Femco2"/>
      <sheetName val="свод_общ2"/>
      <sheetName val="Смета_5_2__Кусты25,29,31,652"/>
      <sheetName val="смета_СИД1"/>
      <sheetName val="ресурсная_вед_1"/>
      <sheetName val="р_Волхов2"/>
      <sheetName val="КП_к_ГК1"/>
      <sheetName val="изыскания_21"/>
      <sheetName val="Калплан_Кра1"/>
      <sheetName val="6_11_новый1"/>
      <sheetName val="1_401_21"/>
      <sheetName val="Пояснение_1"/>
      <sheetName val="3_12"/>
      <sheetName val="Коммерческие_расходы2"/>
      <sheetName val="смета_2_проект__работы1"/>
      <sheetName val="СтрЗапасов_(2)1"/>
      <sheetName val="НМ_расчеты1"/>
      <sheetName val="Общая_часть1"/>
      <sheetName val="СС_замеч_с_ответами2"/>
      <sheetName val="УП__20042"/>
      <sheetName val="Константы_и_результаты2"/>
      <sheetName val="Удельные(проф_)2"/>
      <sheetName val="расчет_№32"/>
      <sheetName val="3_22"/>
      <sheetName val="3_32"/>
      <sheetName val="Р2_12"/>
      <sheetName val="Р2_22"/>
      <sheetName val="Табл_52"/>
      <sheetName val="Табл_22"/>
      <sheetName val="См_№3_ОПР1"/>
      <sheetName val="см_№6_АВЗУ_и_ГПЗУ1"/>
      <sheetName val="КП_к_снег_Рыбинская2"/>
      <sheetName val="PwC_Copies_from_old_models_--&gt;1"/>
      <sheetName val="Сравнение_ДПН_факт_06-071"/>
      <sheetName val="см_№1_1_Геодезические_работы_1"/>
      <sheetName val="см_№1_4_Экология_1"/>
      <sheetName val="Input_Assumptions1"/>
      <sheetName val="2_2_2"/>
      <sheetName val="Расчет_курса1"/>
      <sheetName val="АСУ_ТП_1_этап_ПД1"/>
      <sheetName val="в_работу2"/>
      <sheetName val="20_Кредиты_краткосрочные2"/>
      <sheetName val="Баланс_(Ф1)1"/>
      <sheetName val="Перечень_Заказчиков2"/>
      <sheetName val="Смета_терзем1"/>
      <sheetName val="Opex_personnel_(Term_facs)2"/>
      <sheetName val="Капитальные_затраты2"/>
      <sheetName val="Коэф_КВ1"/>
      <sheetName val="кп_(3)1"/>
      <sheetName val="Кал_план_Жукова_даты_-_не_надо1"/>
      <sheetName val="матер_1"/>
      <sheetName val="КП_Прим_(3)1"/>
      <sheetName val="фонтан_разбитый21"/>
      <sheetName val="Смета_3_Гидролог1"/>
      <sheetName val="Записка_СЦБ1"/>
      <sheetName val="РС_1"/>
      <sheetName val="Курс_доллара1"/>
      <sheetName val="Календарь_новый1"/>
      <sheetName val="Смета_№_1_ИИ_линия1"/>
      <sheetName val="Дополнительные_параметры1"/>
      <sheetName val="Свод_объем1"/>
      <sheetName val="Дог_цена1"/>
      <sheetName val="выборка_на22_июня1"/>
      <sheetName val="3труба_(П)1"/>
      <sheetName val="Объемы_работ_по_ПВ1"/>
      <sheetName val="Таблица_51"/>
      <sheetName val="Таблица_31"/>
      <sheetName val="р_Нева2"/>
      <sheetName val="р_Молога2"/>
      <sheetName val="18_рек_Ю-Х2"/>
      <sheetName val="нпс_Палкино2"/>
      <sheetName val="Россия_-_Китай2"/>
      <sheetName val="КМ_210-2382"/>
      <sheetName val="БТС-2_км_405-4592"/>
      <sheetName val="БТС-2_км_405-4532"/>
      <sheetName val="БТС-2_км_313-3522"/>
      <sheetName val="БТС-2_км326-3522"/>
      <sheetName val="Улейма_И2"/>
      <sheetName val="Белая_УБКА2"/>
      <sheetName val="км_72-75р_Левоннька2"/>
      <sheetName val="киенгоп-н_Челны_км_104-2062"/>
      <sheetName val="ВЛ_Урдома2"/>
      <sheetName val="Вл_Микунь_Урдома2"/>
      <sheetName val="ВЛ_Синдор-Микунь2"/>
      <sheetName val="Тон_Чермасан2"/>
      <sheetName val="Трасса_км_16-1472"/>
      <sheetName val="трасса_0-762"/>
      <sheetName val="Колва_782"/>
      <sheetName val="Гидрология__р_Колва_км_382"/>
      <sheetName val="ПСП_2"/>
      <sheetName val="Новая_сводка_(до_бюджета)_(2)3"/>
      <sheetName val="Что_пришло3"/>
      <sheetName val="влад-таблица_(2)3"/>
      <sheetName val="Новая_сводка_(до_бюджета)3"/>
      <sheetName val="Новая_сводка3"/>
      <sheetName val="Общие_расходы3"/>
      <sheetName val="Новая_сводка_(по_бюджету)3"/>
      <sheetName val="Íîâàÿ_ñâîäêà_(äî_áþäæåòà)_(2)3"/>
      <sheetName val="×òî_ïðèøëî3"/>
      <sheetName val="âëàä-òàáëèöà_(2)3"/>
      <sheetName val="Íîâàÿ_ñâîäêà_(äî_áþäæåòà)3"/>
      <sheetName val="Íîâàÿ_ñâîäêà3"/>
      <sheetName val="Îáùèå_ðàñõîäû3"/>
      <sheetName val="Íîâàÿ_ñâîäêà_(ïî_áþäæåòó)3"/>
      <sheetName val="6_10_13"/>
      <sheetName val="6_7_3_ТН3"/>
      <sheetName val="6_13"/>
      <sheetName val="6_52-свод2"/>
      <sheetName val="ДДС_(Форма_№3)1"/>
      <sheetName val="Сводная_1"/>
      <sheetName val="7_ТХ_Сети_(кор)1"/>
      <sheetName val="Source_lists1"/>
      <sheetName val="PO_Data1"/>
      <sheetName val="СВ_21"/>
      <sheetName val="Акт_выбора1"/>
      <sheetName val="Смета__4ПР_ЭХЗ1"/>
      <sheetName val="эл_химз_2"/>
      <sheetName val="геология_2"/>
      <sheetName val="Данные_для_расчёта_сметы1"/>
      <sheetName val="справ_2"/>
      <sheetName val="СметаСводная_снег1"/>
      <sheetName val="лч_и_кам"/>
      <sheetName val="СметаСводная_павильон1"/>
      <sheetName val="Перечень_ИУ1"/>
      <sheetName val="Коэфф1_1"/>
      <sheetName val="свод_21"/>
      <sheetName val="3_1_ТХ1"/>
      <sheetName val="ст_ГТМ"/>
      <sheetName val="СметаСводная_Колпино1"/>
      <sheetName val="к_84-к_831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Текущие_цены1"/>
      <sheetName val="Зап-3-_СЦБ1"/>
      <sheetName val="Пример_расчета1"/>
      <sheetName val="СметаСводная_Рыб1"/>
      <sheetName val="отчет_эл_эн__20001"/>
      <sheetName val="13_11"/>
      <sheetName val="6_3"/>
      <sheetName val="6_7"/>
      <sheetName val="6_3_1_3"/>
      <sheetName val="КП_(2)1"/>
      <sheetName val="свод_31"/>
      <sheetName val="Смета2_проект__раб_1"/>
      <sheetName val="Смета_11"/>
      <sheetName val="СМЕТА_проект1"/>
      <sheetName val="Production_and_Spend"/>
      <sheetName val="Прайс_лист1"/>
      <sheetName val="1_31"/>
      <sheetName val="К_рын1"/>
      <sheetName val="Сводная_смета1"/>
      <sheetName val="См_1_наруж_водопровод1"/>
      <sheetName val="Разработка_проекта1"/>
      <sheetName val="КП_НовоКов1"/>
      <sheetName val="СметаСводная_1_оч1"/>
      <sheetName val="Переменные_и_константы1"/>
      <sheetName val="свод_(2)"/>
      <sheetName val="Калплан_ОИ2_Макм_крестики"/>
      <sheetName val="Св__смета"/>
      <sheetName val="РБС_ИЗМ1"/>
      <sheetName val="Лист_опроса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Смета_1свод1"/>
      <sheetName val="таблица_руководству1"/>
      <sheetName val="Суточная_добыча_за_неделю1"/>
      <sheetName val="Прибыль_опл1"/>
      <sheetName val="№5_СУБ_Инж_защ1"/>
      <sheetName val="HP_и_оргтехника1"/>
      <sheetName val="Таблица_2"/>
      <sheetName val="Таблица_4_АСУТП1"/>
      <sheetName val="ПДР_ООО_&quot;Юкос_ФБЦ&quot;1"/>
      <sheetName val="исходные_данные1"/>
      <sheetName val="расчетные_таблицы1"/>
      <sheetName val="Амур_ДОН1"/>
      <sheetName val="кп_ГК"/>
      <sheetName val="Справочные_данные"/>
      <sheetName val="Б_Сатка1"/>
      <sheetName val="3_51"/>
      <sheetName val="суб_подряд1"/>
      <sheetName val="ПСБ_-_ОЭ1"/>
      <sheetName val="Смета_21"/>
      <sheetName val="Ачинский_НПЗ1"/>
      <sheetName val="См3_СЦБ-зап1"/>
      <sheetName val="Хаттон_90_90_Femco1"/>
      <sheetName val="свод_общ1"/>
      <sheetName val="Смета_5_2__Кусты25,29,31,651"/>
      <sheetName val="смета_СИД"/>
      <sheetName val="ресурсная_вед_"/>
      <sheetName val="р_Волхов1"/>
      <sheetName val="КП_к_ГК"/>
      <sheetName val="изыскания_2"/>
      <sheetName val="Калплан_Кра"/>
      <sheetName val="6_11_новый"/>
      <sheetName val="1_401_2"/>
      <sheetName val="Пояснение_"/>
      <sheetName val="3_11"/>
      <sheetName val="Коммерческие_расходы1"/>
      <sheetName val="смета_2_проект__работы"/>
      <sheetName val="СтрЗапасов_(2)"/>
      <sheetName val="НМ_расчеты"/>
      <sheetName val="Общая_часть"/>
      <sheetName val="СС_замеч_с_ответами1"/>
      <sheetName val="УП__20041"/>
      <sheetName val="Константы_и_результаты1"/>
      <sheetName val="Удельные(проф_)1"/>
      <sheetName val="расчет_№31"/>
      <sheetName val="3_21"/>
      <sheetName val="3_31"/>
      <sheetName val="Р2_11"/>
      <sheetName val="Р2_21"/>
      <sheetName val="Табл_51"/>
      <sheetName val="Табл_21"/>
      <sheetName val="См_№3_ОПР"/>
      <sheetName val="см_№6_АВЗУ_и_ГПЗУ"/>
      <sheetName val="КП_к_снег_Рыбинская1"/>
      <sheetName val="PwC_Copies_from_old_models_--&gt;&gt;"/>
      <sheetName val="Сравнение_ДПН_факт_06-07"/>
      <sheetName val="см_№1_1_Геодезические_работы_"/>
      <sheetName val="см_№1_4_Экология_"/>
      <sheetName val="Input_Assumptions"/>
      <sheetName val="2_2_1"/>
      <sheetName val="Расчет_курса"/>
      <sheetName val="АСУ_ТП_1_этап_ПД"/>
      <sheetName val="в_работу1"/>
      <sheetName val="20_Кредиты_краткосрочные1"/>
      <sheetName val="Баланс_(Ф1)"/>
      <sheetName val="Перечень_Заказчиков1"/>
      <sheetName val="Смета_терзем"/>
      <sheetName val="Opex_personnel_(Term_facs)1"/>
      <sheetName val="Капитальные_затраты1"/>
      <sheetName val="Коэф_КВ"/>
      <sheetName val="кп_(3)"/>
      <sheetName val="Кал_план_Жукова_даты_-_не_надо"/>
      <sheetName val="матер_"/>
      <sheetName val="КП_Прим_(3)"/>
      <sheetName val="фонтан_разбитый2"/>
      <sheetName val="Смета_3_Гидролог"/>
      <sheetName val="Записка_СЦБ"/>
      <sheetName val="РС_"/>
      <sheetName val="Курс_доллара"/>
      <sheetName val="Календарь_новый"/>
      <sheetName val="Смета_№_1_ИИ_линия"/>
      <sheetName val="Дополнительные_параметры"/>
      <sheetName val="Свод_объем"/>
      <sheetName val="Дог_цена"/>
      <sheetName val="выборка_на22_июня"/>
      <sheetName val="3труба_(П)"/>
      <sheetName val="Объемы_работ_по_ПВ"/>
      <sheetName val="Таблица_5"/>
      <sheetName val="Таблица_3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СП_1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7_3_ТН2"/>
      <sheetName val="6_12"/>
      <sheetName val="6_52-свод1"/>
      <sheetName val="ДДС_(Форма_№3)"/>
      <sheetName val="Сводная_"/>
      <sheetName val="7_ТХ_Сети_(кор)"/>
      <sheetName val="Source_lists"/>
      <sheetName val="PO_Data"/>
      <sheetName val="СВ_2"/>
      <sheetName val="Акт_выбора"/>
      <sheetName val="Смета__4ПР_ЭХЗ"/>
      <sheetName val="эл_химз_4"/>
      <sheetName val="геология_4"/>
      <sheetName val="Данные_для_расчёта_сметы3"/>
      <sheetName val="справ_4"/>
      <sheetName val="СметаСводная_снег3"/>
      <sheetName val="лч_и_кам2"/>
      <sheetName val="СметаСводная_павильон3"/>
      <sheetName val="Перечень_ИУ3"/>
      <sheetName val="Коэфф1_3"/>
      <sheetName val="свод_23"/>
      <sheetName val="3_1_ТХ3"/>
      <sheetName val="ст_ГТМ2"/>
      <sheetName val="СметаСводная_Колпино3"/>
      <sheetName val="к_84-к_833"/>
      <sheetName val="6_144"/>
      <sheetName val="6_3_14"/>
      <sheetName val="6_204"/>
      <sheetName val="6_4_14"/>
      <sheetName val="6_11_1__сторонние4"/>
      <sheetName val="8_14_КР_(списание)ОПСТИКР4"/>
      <sheetName val="6_14_КР3"/>
      <sheetName val="Текущие_цены3"/>
      <sheetName val="Зап-3-_СЦБ3"/>
      <sheetName val="Пример_расчета3"/>
      <sheetName val="СметаСводная_Рыб3"/>
      <sheetName val="отчет_эл_эн__20003"/>
      <sheetName val="13_13"/>
      <sheetName val="6_32"/>
      <sheetName val="6_72"/>
      <sheetName val="6_3_1_32"/>
      <sheetName val="КП_(2)3"/>
      <sheetName val="свод_33"/>
      <sheetName val="Смета2_проект__раб_3"/>
      <sheetName val="Смета_13"/>
      <sheetName val="СМЕТА_проект3"/>
      <sheetName val="Production_and_Spend2"/>
      <sheetName val="Прайс_лист3"/>
      <sheetName val="1_33"/>
      <sheetName val="К_рын3"/>
      <sheetName val="Сводная_смета3"/>
      <sheetName val="См_1_наруж_водопровод3"/>
      <sheetName val="Разработка_проекта3"/>
      <sheetName val="КП_НовоКов3"/>
      <sheetName val="СметаСводная_1_оч3"/>
      <sheetName val="Переменные_и_константы3"/>
      <sheetName val="свод_(2)2"/>
      <sheetName val="Калплан_ОИ2_Макм_крестики2"/>
      <sheetName val="Св__смета2"/>
      <sheetName val="РБС_ИЗМ12"/>
      <sheetName val="Лист_опроса3"/>
      <sheetName val="Исполнение__освоение_по_закупк3"/>
      <sheetName val="Исполнение_для_Ускова3"/>
      <sheetName val="Выборка_по_отсыпкам3"/>
      <sheetName val="ИП__отсыпки_3"/>
      <sheetName val="ИП__отсыпки_ФОТ_диз_т_3"/>
      <sheetName val="ИП__отсыпки___выборка_3"/>
      <sheetName val="Исполнение_по_оборуд_3"/>
      <sheetName val="Исполнение_по_оборуд___2_3"/>
      <sheetName val="Исполнение_сжато3"/>
      <sheetName val="Форма_для_бурения3"/>
      <sheetName val="Форма_для_КС3"/>
      <sheetName val="Форма_для_ГР3"/>
      <sheetName val="Смета_1свод3"/>
      <sheetName val="таблица_руководству3"/>
      <sheetName val="Суточная_добыча_за_неделю3"/>
      <sheetName val="Прибыль_опл3"/>
      <sheetName val="№5_СУБ_Инж_защ3"/>
      <sheetName val="HP_и_оргтехника3"/>
      <sheetName val="Таблица_22"/>
      <sheetName val="Таблица_4_АСУТП3"/>
      <sheetName val="ПДР_ООО_&quot;Юкос_ФБЦ&quot;3"/>
      <sheetName val="исходные_данные3"/>
      <sheetName val="расчетные_таблицы3"/>
      <sheetName val="Амур_ДОН3"/>
      <sheetName val="кп_ГК2"/>
      <sheetName val="Справочные_данные2"/>
      <sheetName val="Б_Сатка3"/>
      <sheetName val="3_53"/>
      <sheetName val="суб_подряд3"/>
      <sheetName val="ПСБ_-_ОЭ3"/>
      <sheetName val="Смета_23"/>
      <sheetName val="Ачинский_НПЗ3"/>
      <sheetName val="См3_СЦБ-зап3"/>
      <sheetName val="Хаттон_90_90_Femco3"/>
      <sheetName val="свод_общ3"/>
      <sheetName val="Смета_5_2__Кусты25,29,31,653"/>
      <sheetName val="смета_СИД2"/>
      <sheetName val="ресурсная_вед_2"/>
      <sheetName val="р_Волхов3"/>
      <sheetName val="КП_к_ГК2"/>
      <sheetName val="изыскания_22"/>
      <sheetName val="Калплан_Кра2"/>
      <sheetName val="6_11_новый2"/>
      <sheetName val="1_401_22"/>
      <sheetName val="Пояснение_2"/>
      <sheetName val="3_13"/>
      <sheetName val="Коммерческие_расходы3"/>
      <sheetName val="смета_2_проект__работы2"/>
      <sheetName val="СтрЗапасов_(2)2"/>
      <sheetName val="НМ_расчеты2"/>
      <sheetName val="Общая_часть2"/>
      <sheetName val="СС_замеч_с_ответами3"/>
      <sheetName val="УП__20043"/>
      <sheetName val="Константы_и_результаты3"/>
      <sheetName val="Удельные(проф_)3"/>
      <sheetName val="расчет_№33"/>
      <sheetName val="3_23"/>
      <sheetName val="3_33"/>
      <sheetName val="Р2_13"/>
      <sheetName val="Р2_23"/>
      <sheetName val="Табл_53"/>
      <sheetName val="Табл_23"/>
      <sheetName val="См_№3_ОПР2"/>
      <sheetName val="см_№6_АВЗУ_и_ГПЗУ2"/>
      <sheetName val="КП_к_снег_Рыбинская3"/>
      <sheetName val="PwC_Copies_from_old_models_--&gt;2"/>
      <sheetName val="Сравнение_ДПН_факт_06-072"/>
      <sheetName val="см_№1_1_Геодезические_работы_2"/>
      <sheetName val="см_№1_4_Экология_2"/>
      <sheetName val="Input_Assumptions2"/>
      <sheetName val="2_2_3"/>
      <sheetName val="Расчет_курса2"/>
      <sheetName val="АСУ_ТП_1_этап_ПД2"/>
      <sheetName val="в_работу3"/>
      <sheetName val="20_Кредиты_краткосрочные3"/>
      <sheetName val="Баланс_(Ф1)2"/>
      <sheetName val="Перечень_Заказчиков3"/>
      <sheetName val="Смета_терзем2"/>
      <sheetName val="Opex_personnel_(Term_facs)3"/>
      <sheetName val="Капитальные_затраты3"/>
      <sheetName val="Коэф_КВ2"/>
      <sheetName val="кп_(3)2"/>
      <sheetName val="Кал_план_Жукова_даты_-_не_надо2"/>
      <sheetName val="матер_2"/>
      <sheetName val="КП_Прим_(3)2"/>
      <sheetName val="фонтан_разбитый22"/>
      <sheetName val="Смета_3_Гидролог2"/>
      <sheetName val="Записка_СЦБ2"/>
      <sheetName val="РС_2"/>
      <sheetName val="Курс_доллара2"/>
      <sheetName val="Календарь_новый2"/>
      <sheetName val="Смета_№_1_ИИ_линия2"/>
      <sheetName val="Дополнительные_параметры2"/>
      <sheetName val="Свод_объем2"/>
      <sheetName val="Дог_цена2"/>
      <sheetName val="выборка_на22_июня2"/>
      <sheetName val="3труба_(П)2"/>
      <sheetName val="Объемы_работ_по_ПВ2"/>
      <sheetName val="Таблица_52"/>
      <sheetName val="Таблица_32"/>
      <sheetName val="р_Нева3"/>
      <sheetName val="р_Молога3"/>
      <sheetName val="18_рек_Ю-Х3"/>
      <sheetName val="нпс_Палкино3"/>
      <sheetName val="Россия_-_Китай3"/>
      <sheetName val="КМ_210-2383"/>
      <sheetName val="БТС-2_км_405-4593"/>
      <sheetName val="БТС-2_км_405-4533"/>
      <sheetName val="БТС-2_км_313-3523"/>
      <sheetName val="БТС-2_км326-3523"/>
      <sheetName val="Улейма_И3"/>
      <sheetName val="Белая_УБКА3"/>
      <sheetName val="км_72-75р_Левоннька3"/>
      <sheetName val="киенгоп-н_Челны_км_104-2063"/>
      <sheetName val="ВЛ_Урдома3"/>
      <sheetName val="Вл_Микунь_Урдома3"/>
      <sheetName val="ВЛ_Синдор-Микунь3"/>
      <sheetName val="Тон_Чермасан3"/>
      <sheetName val="Трасса_км_16-1473"/>
      <sheetName val="трасса_0-763"/>
      <sheetName val="Колва_783"/>
      <sheetName val="Гидрология__р_Колва_км_383"/>
      <sheetName val="ПСП_3"/>
      <sheetName val="Новая_сводка_(до_бюджета)_(2)4"/>
      <sheetName val="Что_пришло4"/>
      <sheetName val="влад-таблица_(2)4"/>
      <sheetName val="Новая_сводка_(до_бюджета)4"/>
      <sheetName val="Новая_сводка4"/>
      <sheetName val="Общие_расходы4"/>
      <sheetName val="Новая_сводка_(по_бюджету)4"/>
      <sheetName val="Íîâàÿ_ñâîäêà_(äî_áþäæåòà)_(2)4"/>
      <sheetName val="×òî_ïðèøëî4"/>
      <sheetName val="âëàä-òàáëèöà_(2)4"/>
      <sheetName val="Íîâàÿ_ñâîäêà_(äî_áþäæåòà)4"/>
      <sheetName val="Íîâàÿ_ñâîäêà4"/>
      <sheetName val="Îáùèå_ðàñõîäû4"/>
      <sheetName val="Íîâàÿ_ñâîäêà_(ïî_áþäæåòó)4"/>
      <sheetName val="6_10_14"/>
      <sheetName val="6_7_3_ТН4"/>
      <sheetName val="6_15"/>
      <sheetName val="6_52-свод3"/>
      <sheetName val="ДДС_(Форма_№3)2"/>
      <sheetName val="Сводная_2"/>
      <sheetName val="7_ТХ_Сети_(кор)2"/>
      <sheetName val="Source_lists2"/>
      <sheetName val="PO_Data2"/>
      <sheetName val="СВ_22"/>
      <sheetName val="Акт_выбора2"/>
      <sheetName val="Смета__4ПР_ЭХЗ2"/>
      <sheetName val="Полигон_-_ИЭИ_"/>
      <sheetName val="Tier_311208"/>
      <sheetName val="См_3_АСУ"/>
      <sheetName val="Смета_ТЗ_АСУ-16"/>
      <sheetName val="База_Геодезия"/>
      <sheetName val="База_Геология"/>
      <sheetName val="База_Геофизика"/>
      <sheetName val="4_1_1"/>
      <sheetName val="исп_1_1_1"/>
      <sheetName val="База_Гидро"/>
      <sheetName val="4_2_1"/>
      <sheetName val="исп_1_1_2"/>
      <sheetName val="Исп__смета_этап_1_1,_1_2"/>
      <sheetName val="Раб_АУ"/>
      <sheetName val="СМ_x000b__x0011__x0012__x000c__x0011__x0011__x0011__x0011__x0011__x0011_"/>
      <sheetName val="ᄀᄀᄀᄀᄀᄀᄀᄀᄀᄀᄀᄀᄀᄀᄀᄀᄀ"/>
      <sheetName val="См.№7 Эл."/>
      <sheetName val="См.№8 Пож."/>
      <sheetName val="См.№3 ВиК"/>
      <sheetName val="Сметы за сопровождение"/>
      <sheetName val="Объем работ"/>
      <sheetName val="2-stage"/>
      <sheetName val="АСУ-линия-1"/>
      <sheetName val="ТЗ АСУ-1"/>
      <sheetName val="ИД СМР"/>
      <sheetName val="Виды работ АСО"/>
      <sheetName val="6"/>
      <sheetName val="1.14"/>
      <sheetName val="1.7"/>
      <sheetName val="_x0000__x0000_"/>
      <sheetName val="таблица_руко_x0019__x0015__x0009__x0003__x000c__x0011__x0011_"/>
      <sheetName val="MararashAA"/>
      <sheetName val="ПРОЦЕНТЫ"/>
      <sheetName val="Бл.электр."/>
      <sheetName val="8"/>
      <sheetName val="ПД-2.2"/>
      <sheetName val="ФОТ для смет"/>
      <sheetName val="2 Геология"/>
      <sheetName val="Lucent"/>
      <sheetName val="СМ"/>
      <sheetName val="таблица_руко_x0019__x0015_ _x0003__x000c__x0011__x0011_"/>
      <sheetName val="Норм"/>
      <sheetName val="база"/>
      <sheetName val="СМИС"/>
      <sheetName val="Исх"/>
      <sheetName val="Настр"/>
      <sheetName val="Распределение_затрат"/>
      <sheetName val="ЗАТ_ПОДР"/>
      <sheetName val="ПРОЧИЕ_ЗАТР"/>
      <sheetName val="ПОКУП_ВОДА"/>
      <sheetName val="РАСПРЕД ПО ПРОЦЕСС"/>
      <sheetName val="РЕАГ_КАТАЛ"/>
      <sheetName val="СЫРЬЕ"/>
      <sheetName val="СМЕТА_ТЕКРЕМ"/>
      <sheetName val="УСЛУГИ_ПРОМХАР"/>
      <sheetName val="Исх."/>
      <sheetName val="исх-данные"/>
      <sheetName val="basa"/>
      <sheetName val="1.2_"/>
      <sheetName val="Base"/>
      <sheetName val="кап.ремонт"/>
      <sheetName val="Обор"/>
      <sheetName val="Вспом."/>
      <sheetName val="УКП"/>
      <sheetName val="БД"/>
      <sheetName val="Лист4"/>
      <sheetName val="Общий"/>
      <sheetName val="ТабР"/>
      <sheetName val="#ССЫЛКА"/>
      <sheetName val="пофакторный"/>
      <sheetName val="РАСШИФ_ЦЕХ_РАСХ"/>
      <sheetName val="топ"/>
      <sheetName val="Дог_рас"/>
      <sheetName val="Ограничения шаблон"/>
      <sheetName val="Лист"/>
      <sheetName val="Причины отклонений"/>
      <sheetName val="Статус работы"/>
      <sheetName val="Уровень графика"/>
      <sheetName val="ИД ПНР"/>
      <sheetName val="Технический лист"/>
      <sheetName val="Приложение 2"/>
      <sheetName val="анализ 2003_2004исполнение МТО"/>
      <sheetName val="аванс по ОС"/>
      <sheetName val="Авансы выданные"/>
      <sheetName val="Кред"/>
      <sheetName val="ДЗ"/>
      <sheetName val="Кред. задолж."/>
      <sheetName val="Прочие"/>
      <sheetName val="Main list"/>
      <sheetName val="Имя"/>
      <sheetName val="Сводный"/>
      <sheetName val="Тестовый"/>
      <sheetName val="ИНСТРУКЦИЯ"/>
      <sheetName val="41"/>
      <sheetName val=" Свод"/>
      <sheetName val="Договорная цена"/>
      <sheetName val="Panduit"/>
      <sheetName val="КБК ДПК"/>
      <sheetName val="расчеты"/>
      <sheetName val="Пра_x0000_с_лист"/>
      <sheetName val="исключ ЭХЗ"/>
      <sheetName val="БДР"/>
      <sheetName val="геол"/>
      <sheetName val="Должности"/>
      <sheetName val="3 Сл.-структура затрат"/>
      <sheetName val="Исходная"/>
      <sheetName val="const"/>
      <sheetName val="№2Гидромет."/>
      <sheetName val="№2Геолог"/>
      <sheetName val="№2Геолог с.п."/>
      <sheetName val="№3Экологи (2этап)"/>
      <sheetName val="ПС_x0000__x0000__x0000__x0000__x0000__x0000_"/>
      <sheetName val="расчет вязкости"/>
      <sheetName val="Сравнение с Finder - ДНС-5"/>
      <sheetName val="Прил.5 СС"/>
      <sheetName val="автоматизация РД"/>
      <sheetName val="ПС 110 кВ (доп)"/>
      <sheetName val="aeaa-oaaeeoa"/>
      <sheetName val="Iiaay naiaea (ai a?a?aoa) (2)"/>
      <sheetName val="?oi i?eoei"/>
      <sheetName val="aeaa-oaaeeoa (2)"/>
      <sheetName val="Iiaay naiaea (ai a?a?aoa)"/>
      <sheetName val="Naiaea"/>
      <sheetName val="Iiaay naiaea"/>
      <sheetName val="A?-o"/>
      <sheetName val="Ia?aoInoaoee"/>
      <sheetName val="Iauea ?anoiau"/>
      <sheetName val="Iiaay naiaea (ii a?a?aoo)"/>
      <sheetName val="Iiaay_naiaea_(ai_a?a?aoa)_(2)"/>
      <sheetName val="?oi_i?eoei"/>
      <sheetName val="aeaa-oaaeeoa_(2)"/>
      <sheetName val="Iiaay_naiaea_(ai_a?a?aoa)"/>
      <sheetName val="Iiaay_naiaea"/>
      <sheetName val="Iauea_?anoiau"/>
      <sheetName val="Iiaay_naiaea_(ii_a?a?aoo)"/>
      <sheetName val="Iiaay_naiaea_(ai_a?a?aoa)_(2)1"/>
      <sheetName val="?oi_i?eoei1"/>
      <sheetName val="aeaa-oaaeeoa_(2)1"/>
      <sheetName val="Iiaay_naiaea_(ai_a?a?aoa)1"/>
      <sheetName val="Iiaay_naiaea1"/>
      <sheetName val="Iauea_?anoiau1"/>
      <sheetName val="Iiaay_naiaea_(ii_a?a?aoo)1"/>
      <sheetName val="Пра"/>
      <sheetName val="ПС"/>
      <sheetName val="Исх. данные"/>
      <sheetName val="СметаСводная п54"/>
      <sheetName val="Смета 7"/>
      <sheetName val="СметаСводная пуш"/>
      <sheetName val="ДЦ"/>
      <sheetName val=" Оборудование  end"/>
      <sheetName val="Прочее"/>
      <sheetName val="ПД-2.1"/>
      <sheetName val="Акт-Смета_30"/>
      <sheetName val="ЛЧ Р"/>
      <sheetName val="сводная (2)"/>
      <sheetName val="GLOBAL"/>
      <sheetName val="темп"/>
      <sheetName val="ЖД_3_1"/>
      <sheetName val="ЕТС (ф)"/>
      <sheetName val="Исх1"/>
      <sheetName val="W28"/>
      <sheetName val="см 5 ОДД "/>
      <sheetName val="Форма 2.1"/>
      <sheetName val="1.1"/>
      <sheetName val="1.2-1"/>
      <sheetName val="1.2-2"/>
      <sheetName val="1.2-3"/>
      <sheetName val="1.2-4"/>
      <sheetName val="1.2-5"/>
      <sheetName val="1.3.1"/>
      <sheetName val="1.3.2"/>
      <sheetName val="1.3.3"/>
      <sheetName val="1.4.1.1"/>
      <sheetName val="1.4.1.2"/>
      <sheetName val="1.4.1.3"/>
      <sheetName val="1.4.1.5"/>
      <sheetName val="1.5"/>
      <sheetName val="№2.1"/>
      <sheetName val="№2.2-1"/>
      <sheetName val="№2.2-2"/>
      <sheetName val="№2.2-3 "/>
      <sheetName val="2.2-5 "/>
      <sheetName val="№2.3.1"/>
      <sheetName val="№2.3.2"/>
      <sheetName val="2.3.3"/>
      <sheetName val="2.4.1.1"/>
      <sheetName val="2.4.1.3"/>
      <sheetName val="№3.1"/>
      <sheetName val="№3.2-1"/>
      <sheetName val="№3.2-2"/>
      <sheetName val="№3.2-3"/>
      <sheetName val="3.2-5 "/>
      <sheetName val="3.3.1"/>
      <sheetName val="3.3.2"/>
      <sheetName val="3.3.3"/>
      <sheetName val="3.4.1.3"/>
      <sheetName val="2.6"/>
      <sheetName val="2.7"/>
      <sheetName val="4.1"/>
      <sheetName val="4.2"/>
      <sheetName val="4.3"/>
      <sheetName val="4.4"/>
      <sheetName val="4.5"/>
      <sheetName val="4.6"/>
      <sheetName val="4.7"/>
      <sheetName val="4.9"/>
      <sheetName val="4.10"/>
      <sheetName val="4.10 (3)"/>
      <sheetName val="4.10 (2)"/>
      <sheetName val="4.11"/>
      <sheetName val="4.12"/>
      <sheetName val="4.13"/>
      <sheetName val="4.14"/>
      <sheetName val="4.15"/>
      <sheetName val="4.16"/>
      <sheetName val="4.17"/>
      <sheetName val="4.18"/>
      <sheetName val="4.19"/>
      <sheetName val="5.1"/>
      <sheetName val="5.2"/>
      <sheetName val="5.3"/>
      <sheetName val="5.4"/>
      <sheetName val="5.5"/>
      <sheetName val="5.6"/>
      <sheetName val="5.7"/>
      <sheetName val="5.8"/>
      <sheetName val="Настройка"/>
      <sheetName val="База ВОП"/>
      <sheetName val="База ПИР"/>
      <sheetName val="2.1"/>
      <sheetName val="2.2"/>
      <sheetName val="2.3"/>
      <sheetName val="2.3.2"/>
      <sheetName val="2.4"/>
      <sheetName val="2.5"/>
      <sheetName val=" Ком"/>
      <sheetName val="2.3.лаб"/>
      <sheetName val="3.1земля"/>
      <sheetName val="6.1-7.1"/>
      <sheetName val="рекульт"/>
      <sheetName val="ГО и ЧС"/>
      <sheetName val="ДПБ"/>
      <sheetName val="№3"/>
      <sheetName val="№1 СИД"/>
      <sheetName val="№2 Ком дьяк"/>
      <sheetName val="№3.2"/>
      <sheetName val="№3.3"/>
      <sheetName val="СВ смета"/>
      <sheetName val="№3.4"/>
      <sheetName val="№4 ПДЛУ и ЗУ"/>
      <sheetName val="№5 ППиМТ"/>
      <sheetName val="№6.1 ТГВ"/>
      <sheetName val="№6.2 ЭХЗ"/>
      <sheetName val="№6.3 ЭС (согл )"/>
      <sheetName val="№6.4 КИП"/>
      <sheetName val="№6.5 Согл (КИП) "/>
      <sheetName val="№6.6 МЕО "/>
      <sheetName val="№6.7 ПожБ (ПД)"/>
      <sheetName val="№6.8 Пром без (ПД)"/>
      <sheetName val="№6.9 эк аспект"/>
      <sheetName val="№6.10 ОВОС"/>
      <sheetName val="№6.11 отвод"/>
      <sheetName val="№6.12 рекул"/>
      <sheetName val="№6.13 отход"/>
      <sheetName val="№6.14 выброс"/>
      <sheetName val="№6.15 ИБ (ПД)"/>
      <sheetName val="№6.16 ИБ (РД)"/>
      <sheetName val="См_№7_Эл_"/>
      <sheetName val="См_№8_Пож_"/>
      <sheetName val="См_№3_ВиК"/>
      <sheetName val="Сметы_за_сопровождение"/>
      <sheetName val="СВ"/>
      <sheetName val="АД"/>
      <sheetName val="Промер глуб"/>
      <sheetName val="Расчет №1.1"/>
      <sheetName val="Расчет №2.1"/>
      <sheetName val="1-1"/>
      <sheetName val="1-2"/>
      <sheetName val="1-4"/>
      <sheetName val="изм2-1"/>
      <sheetName val="2-2"/>
      <sheetName val="2-3"/>
      <sheetName val="изм7-1"/>
      <sheetName val="изм9-1"/>
      <sheetName val="Коэффициенты"/>
      <sheetName val="Смета 2 эл.монтаж"/>
      <sheetName val="Смета 1 общестроит"/>
      <sheetName val="Бл_электр_"/>
      <sheetName val="РабПр"/>
      <sheetName val="Восстановл_Лис礊め_x0005_"/>
      <sheetName val="Акт выполненных работ 46"/>
      <sheetName val="SMW_Служебная"/>
      <sheetName val="См_2 Шатурс сети  проект работы"/>
      <sheetName val="Ref"/>
      <sheetName val="выборка "/>
      <sheetName val="выборка раб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/>
      <sheetData sheetId="220"/>
      <sheetData sheetId="22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/>
      <sheetData sheetId="297"/>
      <sheetData sheetId="298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/>
      <sheetData sheetId="712">
        <row r="1">
          <cell r="B1">
            <v>0</v>
          </cell>
        </row>
      </sheetData>
      <sheetData sheetId="713">
        <row r="1">
          <cell r="B1">
            <v>0</v>
          </cell>
        </row>
      </sheetData>
      <sheetData sheetId="714">
        <row r="1">
          <cell r="B1">
            <v>0</v>
          </cell>
        </row>
      </sheetData>
      <sheetData sheetId="715">
        <row r="1">
          <cell r="B1">
            <v>0</v>
          </cell>
        </row>
      </sheetData>
      <sheetData sheetId="716">
        <row r="1">
          <cell r="B1">
            <v>0</v>
          </cell>
        </row>
      </sheetData>
      <sheetData sheetId="717">
        <row r="1">
          <cell r="B1">
            <v>0</v>
          </cell>
        </row>
      </sheetData>
      <sheetData sheetId="718">
        <row r="1">
          <cell r="B1">
            <v>0</v>
          </cell>
        </row>
      </sheetData>
      <sheetData sheetId="719">
        <row r="1">
          <cell r="B1">
            <v>0</v>
          </cell>
        </row>
      </sheetData>
      <sheetData sheetId="720">
        <row r="1">
          <cell r="B1">
            <v>0</v>
          </cell>
        </row>
      </sheetData>
      <sheetData sheetId="721">
        <row r="1">
          <cell r="B1">
            <v>0</v>
          </cell>
        </row>
      </sheetData>
      <sheetData sheetId="722">
        <row r="1">
          <cell r="B1">
            <v>0</v>
          </cell>
        </row>
      </sheetData>
      <sheetData sheetId="723">
        <row r="1">
          <cell r="B1">
            <v>0</v>
          </cell>
        </row>
      </sheetData>
      <sheetData sheetId="724">
        <row r="1">
          <cell r="B1">
            <v>0</v>
          </cell>
        </row>
      </sheetData>
      <sheetData sheetId="725">
        <row r="1">
          <cell r="B1">
            <v>0</v>
          </cell>
        </row>
      </sheetData>
      <sheetData sheetId="726">
        <row r="1">
          <cell r="B1">
            <v>0</v>
          </cell>
        </row>
      </sheetData>
      <sheetData sheetId="727">
        <row r="1">
          <cell r="B1">
            <v>0</v>
          </cell>
        </row>
      </sheetData>
      <sheetData sheetId="728">
        <row r="1">
          <cell r="B1">
            <v>0</v>
          </cell>
        </row>
      </sheetData>
      <sheetData sheetId="729">
        <row r="1">
          <cell r="B1">
            <v>0</v>
          </cell>
        </row>
      </sheetData>
      <sheetData sheetId="730">
        <row r="1">
          <cell r="B1">
            <v>0</v>
          </cell>
        </row>
      </sheetData>
      <sheetData sheetId="731">
        <row r="1">
          <cell r="B1">
            <v>0</v>
          </cell>
        </row>
      </sheetData>
      <sheetData sheetId="732">
        <row r="1">
          <cell r="B1">
            <v>0</v>
          </cell>
        </row>
      </sheetData>
      <sheetData sheetId="733">
        <row r="1">
          <cell r="B1">
            <v>0</v>
          </cell>
        </row>
      </sheetData>
      <sheetData sheetId="734">
        <row r="1">
          <cell r="B1">
            <v>0</v>
          </cell>
        </row>
      </sheetData>
      <sheetData sheetId="735">
        <row r="1">
          <cell r="B1">
            <v>0</v>
          </cell>
        </row>
      </sheetData>
      <sheetData sheetId="736">
        <row r="1">
          <cell r="B1">
            <v>0</v>
          </cell>
        </row>
      </sheetData>
      <sheetData sheetId="737">
        <row r="1">
          <cell r="B1">
            <v>0</v>
          </cell>
        </row>
      </sheetData>
      <sheetData sheetId="738">
        <row r="1">
          <cell r="B1">
            <v>0</v>
          </cell>
        </row>
      </sheetData>
      <sheetData sheetId="739">
        <row r="1">
          <cell r="B1">
            <v>0</v>
          </cell>
        </row>
      </sheetData>
      <sheetData sheetId="740">
        <row r="1">
          <cell r="B1">
            <v>0</v>
          </cell>
        </row>
      </sheetData>
      <sheetData sheetId="741">
        <row r="1">
          <cell r="B1">
            <v>0</v>
          </cell>
        </row>
      </sheetData>
      <sheetData sheetId="742">
        <row r="1">
          <cell r="B1">
            <v>0</v>
          </cell>
        </row>
      </sheetData>
      <sheetData sheetId="743">
        <row r="1">
          <cell r="B1">
            <v>0</v>
          </cell>
        </row>
      </sheetData>
      <sheetData sheetId="744">
        <row r="1">
          <cell r="B1">
            <v>0</v>
          </cell>
        </row>
      </sheetData>
      <sheetData sheetId="745">
        <row r="1">
          <cell r="B1">
            <v>0</v>
          </cell>
        </row>
      </sheetData>
      <sheetData sheetId="746">
        <row r="1">
          <cell r="B1">
            <v>0</v>
          </cell>
        </row>
      </sheetData>
      <sheetData sheetId="747">
        <row r="1">
          <cell r="B1">
            <v>0</v>
          </cell>
        </row>
      </sheetData>
      <sheetData sheetId="748">
        <row r="1">
          <cell r="B1">
            <v>0</v>
          </cell>
        </row>
      </sheetData>
      <sheetData sheetId="749">
        <row r="1">
          <cell r="B1">
            <v>0</v>
          </cell>
        </row>
      </sheetData>
      <sheetData sheetId="750">
        <row r="1">
          <cell r="B1">
            <v>0</v>
          </cell>
        </row>
      </sheetData>
      <sheetData sheetId="751">
        <row r="1">
          <cell r="B1">
            <v>0</v>
          </cell>
        </row>
      </sheetData>
      <sheetData sheetId="752">
        <row r="1">
          <cell r="B1">
            <v>0</v>
          </cell>
        </row>
      </sheetData>
      <sheetData sheetId="753">
        <row r="1">
          <cell r="B1">
            <v>0</v>
          </cell>
        </row>
      </sheetData>
      <sheetData sheetId="754">
        <row r="1">
          <cell r="B1">
            <v>0</v>
          </cell>
        </row>
      </sheetData>
      <sheetData sheetId="755">
        <row r="1">
          <cell r="B1">
            <v>0</v>
          </cell>
        </row>
      </sheetData>
      <sheetData sheetId="756">
        <row r="1">
          <cell r="B1">
            <v>0</v>
          </cell>
        </row>
      </sheetData>
      <sheetData sheetId="757">
        <row r="1">
          <cell r="B1">
            <v>0</v>
          </cell>
        </row>
      </sheetData>
      <sheetData sheetId="758">
        <row r="1">
          <cell r="B1">
            <v>0</v>
          </cell>
        </row>
      </sheetData>
      <sheetData sheetId="759">
        <row r="1">
          <cell r="B1">
            <v>0</v>
          </cell>
        </row>
      </sheetData>
      <sheetData sheetId="760">
        <row r="1">
          <cell r="B1">
            <v>0</v>
          </cell>
        </row>
      </sheetData>
      <sheetData sheetId="761">
        <row r="1">
          <cell r="B1">
            <v>0</v>
          </cell>
        </row>
      </sheetData>
      <sheetData sheetId="762">
        <row r="1">
          <cell r="B1">
            <v>0</v>
          </cell>
        </row>
      </sheetData>
      <sheetData sheetId="763">
        <row r="1">
          <cell r="B1">
            <v>0</v>
          </cell>
        </row>
      </sheetData>
      <sheetData sheetId="764">
        <row r="1">
          <cell r="B1">
            <v>0</v>
          </cell>
        </row>
      </sheetData>
      <sheetData sheetId="765">
        <row r="1">
          <cell r="B1">
            <v>0</v>
          </cell>
        </row>
      </sheetData>
      <sheetData sheetId="766">
        <row r="1">
          <cell r="B1">
            <v>0</v>
          </cell>
        </row>
      </sheetData>
      <sheetData sheetId="767">
        <row r="1">
          <cell r="B1">
            <v>0</v>
          </cell>
        </row>
      </sheetData>
      <sheetData sheetId="768">
        <row r="1">
          <cell r="B1">
            <v>0</v>
          </cell>
        </row>
      </sheetData>
      <sheetData sheetId="769">
        <row r="1">
          <cell r="B1">
            <v>0</v>
          </cell>
        </row>
      </sheetData>
      <sheetData sheetId="770">
        <row r="1">
          <cell r="B1">
            <v>0</v>
          </cell>
        </row>
      </sheetData>
      <sheetData sheetId="771">
        <row r="1">
          <cell r="B1">
            <v>0</v>
          </cell>
        </row>
      </sheetData>
      <sheetData sheetId="772">
        <row r="1">
          <cell r="B1">
            <v>0</v>
          </cell>
        </row>
      </sheetData>
      <sheetData sheetId="773">
        <row r="1">
          <cell r="B1">
            <v>0</v>
          </cell>
        </row>
      </sheetData>
      <sheetData sheetId="774">
        <row r="1">
          <cell r="B1">
            <v>0</v>
          </cell>
        </row>
      </sheetData>
      <sheetData sheetId="775">
        <row r="1">
          <cell r="B1">
            <v>0</v>
          </cell>
        </row>
      </sheetData>
      <sheetData sheetId="776">
        <row r="1">
          <cell r="B1">
            <v>0</v>
          </cell>
        </row>
      </sheetData>
      <sheetData sheetId="777">
        <row r="1">
          <cell r="B1">
            <v>0</v>
          </cell>
        </row>
      </sheetData>
      <sheetData sheetId="778">
        <row r="1">
          <cell r="B1">
            <v>0</v>
          </cell>
        </row>
      </sheetData>
      <sheetData sheetId="779">
        <row r="1">
          <cell r="B1">
            <v>0</v>
          </cell>
        </row>
      </sheetData>
      <sheetData sheetId="780">
        <row r="1">
          <cell r="B1">
            <v>0</v>
          </cell>
        </row>
      </sheetData>
      <sheetData sheetId="781">
        <row r="1">
          <cell r="B1">
            <v>0</v>
          </cell>
        </row>
      </sheetData>
      <sheetData sheetId="782">
        <row r="1">
          <cell r="B1">
            <v>0</v>
          </cell>
        </row>
      </sheetData>
      <sheetData sheetId="783">
        <row r="1">
          <cell r="B1">
            <v>0</v>
          </cell>
        </row>
      </sheetData>
      <sheetData sheetId="784">
        <row r="1">
          <cell r="B1">
            <v>0</v>
          </cell>
        </row>
      </sheetData>
      <sheetData sheetId="785">
        <row r="1">
          <cell r="B1">
            <v>0</v>
          </cell>
        </row>
      </sheetData>
      <sheetData sheetId="786">
        <row r="1">
          <cell r="B1">
            <v>0</v>
          </cell>
        </row>
      </sheetData>
      <sheetData sheetId="787">
        <row r="1">
          <cell r="B1">
            <v>0</v>
          </cell>
        </row>
      </sheetData>
      <sheetData sheetId="788">
        <row r="1">
          <cell r="B1">
            <v>0</v>
          </cell>
        </row>
      </sheetData>
      <sheetData sheetId="789">
        <row r="1">
          <cell r="B1">
            <v>0</v>
          </cell>
        </row>
      </sheetData>
      <sheetData sheetId="790">
        <row r="1">
          <cell r="B1">
            <v>0</v>
          </cell>
        </row>
      </sheetData>
      <sheetData sheetId="791">
        <row r="1">
          <cell r="B1">
            <v>0</v>
          </cell>
        </row>
      </sheetData>
      <sheetData sheetId="792">
        <row r="1">
          <cell r="B1">
            <v>0</v>
          </cell>
        </row>
      </sheetData>
      <sheetData sheetId="793">
        <row r="1">
          <cell r="B1">
            <v>0</v>
          </cell>
        </row>
      </sheetData>
      <sheetData sheetId="794">
        <row r="1">
          <cell r="B1">
            <v>0</v>
          </cell>
        </row>
      </sheetData>
      <sheetData sheetId="795">
        <row r="1">
          <cell r="B1">
            <v>0</v>
          </cell>
        </row>
      </sheetData>
      <sheetData sheetId="796">
        <row r="1">
          <cell r="B1">
            <v>0</v>
          </cell>
        </row>
      </sheetData>
      <sheetData sheetId="797">
        <row r="1">
          <cell r="B1">
            <v>0</v>
          </cell>
        </row>
      </sheetData>
      <sheetData sheetId="798">
        <row r="1">
          <cell r="B1">
            <v>0</v>
          </cell>
        </row>
      </sheetData>
      <sheetData sheetId="799">
        <row r="1">
          <cell r="B1">
            <v>0</v>
          </cell>
        </row>
      </sheetData>
      <sheetData sheetId="800">
        <row r="1">
          <cell r="B1">
            <v>0</v>
          </cell>
        </row>
      </sheetData>
      <sheetData sheetId="801">
        <row r="1">
          <cell r="B1">
            <v>0</v>
          </cell>
        </row>
      </sheetData>
      <sheetData sheetId="802">
        <row r="1">
          <cell r="B1">
            <v>0</v>
          </cell>
        </row>
      </sheetData>
      <sheetData sheetId="803">
        <row r="1">
          <cell r="B1">
            <v>0</v>
          </cell>
        </row>
      </sheetData>
      <sheetData sheetId="804">
        <row r="1">
          <cell r="B1">
            <v>0</v>
          </cell>
        </row>
      </sheetData>
      <sheetData sheetId="805">
        <row r="1">
          <cell r="B1">
            <v>0</v>
          </cell>
        </row>
      </sheetData>
      <sheetData sheetId="806">
        <row r="1">
          <cell r="B1">
            <v>0</v>
          </cell>
        </row>
      </sheetData>
      <sheetData sheetId="807">
        <row r="1">
          <cell r="B1">
            <v>0</v>
          </cell>
        </row>
      </sheetData>
      <sheetData sheetId="808">
        <row r="1">
          <cell r="B1">
            <v>0</v>
          </cell>
        </row>
      </sheetData>
      <sheetData sheetId="809">
        <row r="1">
          <cell r="B1">
            <v>0</v>
          </cell>
        </row>
      </sheetData>
      <sheetData sheetId="810">
        <row r="1">
          <cell r="B1">
            <v>0</v>
          </cell>
        </row>
      </sheetData>
      <sheetData sheetId="811">
        <row r="1">
          <cell r="B1">
            <v>0</v>
          </cell>
        </row>
      </sheetData>
      <sheetData sheetId="812">
        <row r="1">
          <cell r="B1">
            <v>0</v>
          </cell>
        </row>
      </sheetData>
      <sheetData sheetId="813">
        <row r="1">
          <cell r="B1">
            <v>0</v>
          </cell>
        </row>
      </sheetData>
      <sheetData sheetId="814">
        <row r="1">
          <cell r="B1">
            <v>0</v>
          </cell>
        </row>
      </sheetData>
      <sheetData sheetId="815">
        <row r="1">
          <cell r="B1">
            <v>0</v>
          </cell>
        </row>
      </sheetData>
      <sheetData sheetId="816">
        <row r="1">
          <cell r="B1">
            <v>0</v>
          </cell>
        </row>
      </sheetData>
      <sheetData sheetId="817">
        <row r="1">
          <cell r="B1">
            <v>0</v>
          </cell>
        </row>
      </sheetData>
      <sheetData sheetId="818">
        <row r="1">
          <cell r="B1">
            <v>0</v>
          </cell>
        </row>
      </sheetData>
      <sheetData sheetId="819">
        <row r="1">
          <cell r="B1">
            <v>0</v>
          </cell>
        </row>
      </sheetData>
      <sheetData sheetId="820">
        <row r="1">
          <cell r="B1">
            <v>0</v>
          </cell>
        </row>
      </sheetData>
      <sheetData sheetId="821">
        <row r="1">
          <cell r="B1">
            <v>0</v>
          </cell>
        </row>
      </sheetData>
      <sheetData sheetId="822">
        <row r="1">
          <cell r="B1">
            <v>0</v>
          </cell>
        </row>
      </sheetData>
      <sheetData sheetId="823">
        <row r="1">
          <cell r="B1">
            <v>0</v>
          </cell>
        </row>
      </sheetData>
      <sheetData sheetId="824">
        <row r="1">
          <cell r="B1">
            <v>0</v>
          </cell>
        </row>
      </sheetData>
      <sheetData sheetId="825">
        <row r="1">
          <cell r="B1">
            <v>0</v>
          </cell>
        </row>
      </sheetData>
      <sheetData sheetId="826">
        <row r="1">
          <cell r="B1">
            <v>0</v>
          </cell>
        </row>
      </sheetData>
      <sheetData sheetId="827">
        <row r="1">
          <cell r="B1">
            <v>0</v>
          </cell>
        </row>
      </sheetData>
      <sheetData sheetId="828">
        <row r="1">
          <cell r="B1">
            <v>0</v>
          </cell>
        </row>
      </sheetData>
      <sheetData sheetId="829">
        <row r="1">
          <cell r="B1">
            <v>0</v>
          </cell>
        </row>
      </sheetData>
      <sheetData sheetId="830">
        <row r="1">
          <cell r="B1">
            <v>0</v>
          </cell>
        </row>
      </sheetData>
      <sheetData sheetId="831">
        <row r="1">
          <cell r="B1">
            <v>0</v>
          </cell>
        </row>
      </sheetData>
      <sheetData sheetId="832">
        <row r="1">
          <cell r="B1">
            <v>0</v>
          </cell>
        </row>
      </sheetData>
      <sheetData sheetId="833">
        <row r="1">
          <cell r="B1">
            <v>0</v>
          </cell>
        </row>
      </sheetData>
      <sheetData sheetId="834">
        <row r="1">
          <cell r="B1">
            <v>0</v>
          </cell>
        </row>
      </sheetData>
      <sheetData sheetId="835">
        <row r="1">
          <cell r="B1">
            <v>0</v>
          </cell>
        </row>
      </sheetData>
      <sheetData sheetId="836">
        <row r="1">
          <cell r="B1">
            <v>0</v>
          </cell>
        </row>
      </sheetData>
      <sheetData sheetId="837">
        <row r="1">
          <cell r="B1">
            <v>0</v>
          </cell>
        </row>
      </sheetData>
      <sheetData sheetId="838">
        <row r="1">
          <cell r="B1">
            <v>0</v>
          </cell>
        </row>
      </sheetData>
      <sheetData sheetId="839">
        <row r="1">
          <cell r="B1">
            <v>0</v>
          </cell>
        </row>
      </sheetData>
      <sheetData sheetId="840">
        <row r="1">
          <cell r="B1">
            <v>0</v>
          </cell>
        </row>
      </sheetData>
      <sheetData sheetId="841">
        <row r="1">
          <cell r="B1">
            <v>0</v>
          </cell>
        </row>
      </sheetData>
      <sheetData sheetId="842">
        <row r="1">
          <cell r="B1">
            <v>0</v>
          </cell>
        </row>
      </sheetData>
      <sheetData sheetId="843">
        <row r="1">
          <cell r="B1">
            <v>0</v>
          </cell>
        </row>
      </sheetData>
      <sheetData sheetId="844">
        <row r="1">
          <cell r="B1">
            <v>0</v>
          </cell>
        </row>
      </sheetData>
      <sheetData sheetId="845">
        <row r="1">
          <cell r="B1">
            <v>0</v>
          </cell>
        </row>
      </sheetData>
      <sheetData sheetId="846">
        <row r="1">
          <cell r="B1">
            <v>0</v>
          </cell>
        </row>
      </sheetData>
      <sheetData sheetId="847">
        <row r="1">
          <cell r="B1">
            <v>0</v>
          </cell>
        </row>
      </sheetData>
      <sheetData sheetId="848">
        <row r="1">
          <cell r="B1">
            <v>0</v>
          </cell>
        </row>
      </sheetData>
      <sheetData sheetId="849">
        <row r="1">
          <cell r="B1">
            <v>0</v>
          </cell>
        </row>
      </sheetData>
      <sheetData sheetId="850">
        <row r="1">
          <cell r="B1">
            <v>0</v>
          </cell>
        </row>
      </sheetData>
      <sheetData sheetId="851">
        <row r="1">
          <cell r="B1">
            <v>0</v>
          </cell>
        </row>
      </sheetData>
      <sheetData sheetId="852">
        <row r="1">
          <cell r="B1">
            <v>0</v>
          </cell>
        </row>
      </sheetData>
      <sheetData sheetId="853">
        <row r="1">
          <cell r="B1">
            <v>0</v>
          </cell>
        </row>
      </sheetData>
      <sheetData sheetId="854">
        <row r="1">
          <cell r="B1">
            <v>0</v>
          </cell>
        </row>
      </sheetData>
      <sheetData sheetId="855">
        <row r="1">
          <cell r="B1">
            <v>0</v>
          </cell>
        </row>
      </sheetData>
      <sheetData sheetId="856">
        <row r="1">
          <cell r="B1">
            <v>0</v>
          </cell>
        </row>
      </sheetData>
      <sheetData sheetId="857">
        <row r="1">
          <cell r="B1">
            <v>0</v>
          </cell>
        </row>
      </sheetData>
      <sheetData sheetId="858">
        <row r="1">
          <cell r="B1">
            <v>0</v>
          </cell>
        </row>
      </sheetData>
      <sheetData sheetId="859">
        <row r="1">
          <cell r="B1">
            <v>0</v>
          </cell>
        </row>
      </sheetData>
      <sheetData sheetId="860">
        <row r="1">
          <cell r="B1">
            <v>0</v>
          </cell>
        </row>
      </sheetData>
      <sheetData sheetId="861">
        <row r="1">
          <cell r="B1">
            <v>0</v>
          </cell>
        </row>
      </sheetData>
      <sheetData sheetId="862">
        <row r="1">
          <cell r="B1">
            <v>0</v>
          </cell>
        </row>
      </sheetData>
      <sheetData sheetId="863">
        <row r="1">
          <cell r="B1">
            <v>0</v>
          </cell>
        </row>
      </sheetData>
      <sheetData sheetId="864">
        <row r="1">
          <cell r="B1">
            <v>0</v>
          </cell>
        </row>
      </sheetData>
      <sheetData sheetId="865">
        <row r="1">
          <cell r="B1">
            <v>0</v>
          </cell>
        </row>
      </sheetData>
      <sheetData sheetId="866">
        <row r="1">
          <cell r="B1">
            <v>0</v>
          </cell>
        </row>
      </sheetData>
      <sheetData sheetId="867">
        <row r="1">
          <cell r="B1">
            <v>0</v>
          </cell>
        </row>
      </sheetData>
      <sheetData sheetId="868">
        <row r="1">
          <cell r="B1">
            <v>0</v>
          </cell>
        </row>
      </sheetData>
      <sheetData sheetId="869">
        <row r="1">
          <cell r="B1">
            <v>0</v>
          </cell>
        </row>
      </sheetData>
      <sheetData sheetId="870">
        <row r="1">
          <cell r="B1">
            <v>0</v>
          </cell>
        </row>
      </sheetData>
      <sheetData sheetId="871">
        <row r="1">
          <cell r="B1">
            <v>0</v>
          </cell>
        </row>
      </sheetData>
      <sheetData sheetId="872">
        <row r="1">
          <cell r="B1">
            <v>0</v>
          </cell>
        </row>
      </sheetData>
      <sheetData sheetId="873">
        <row r="1">
          <cell r="B1">
            <v>0</v>
          </cell>
        </row>
      </sheetData>
      <sheetData sheetId="874">
        <row r="1">
          <cell r="B1">
            <v>0</v>
          </cell>
        </row>
      </sheetData>
      <sheetData sheetId="875">
        <row r="1">
          <cell r="B1">
            <v>0</v>
          </cell>
        </row>
      </sheetData>
      <sheetData sheetId="876">
        <row r="1">
          <cell r="B1">
            <v>0</v>
          </cell>
        </row>
      </sheetData>
      <sheetData sheetId="877">
        <row r="1">
          <cell r="B1">
            <v>0</v>
          </cell>
        </row>
      </sheetData>
      <sheetData sheetId="878">
        <row r="1">
          <cell r="B1">
            <v>0</v>
          </cell>
        </row>
      </sheetData>
      <sheetData sheetId="879">
        <row r="1">
          <cell r="B1">
            <v>0</v>
          </cell>
        </row>
      </sheetData>
      <sheetData sheetId="880">
        <row r="1">
          <cell r="B1">
            <v>0</v>
          </cell>
        </row>
      </sheetData>
      <sheetData sheetId="881">
        <row r="1">
          <cell r="B1">
            <v>0</v>
          </cell>
        </row>
      </sheetData>
      <sheetData sheetId="882">
        <row r="1">
          <cell r="B1">
            <v>0</v>
          </cell>
        </row>
      </sheetData>
      <sheetData sheetId="883">
        <row r="1">
          <cell r="B1">
            <v>0</v>
          </cell>
        </row>
      </sheetData>
      <sheetData sheetId="884">
        <row r="1">
          <cell r="B1">
            <v>0</v>
          </cell>
        </row>
      </sheetData>
      <sheetData sheetId="885">
        <row r="1">
          <cell r="B1">
            <v>0</v>
          </cell>
        </row>
      </sheetData>
      <sheetData sheetId="886">
        <row r="1">
          <cell r="B1">
            <v>0</v>
          </cell>
        </row>
      </sheetData>
      <sheetData sheetId="887">
        <row r="1">
          <cell r="B1">
            <v>0</v>
          </cell>
        </row>
      </sheetData>
      <sheetData sheetId="888">
        <row r="1">
          <cell r="B1">
            <v>0</v>
          </cell>
        </row>
      </sheetData>
      <sheetData sheetId="889">
        <row r="1">
          <cell r="B1">
            <v>0</v>
          </cell>
        </row>
      </sheetData>
      <sheetData sheetId="890">
        <row r="1">
          <cell r="B1">
            <v>0</v>
          </cell>
        </row>
      </sheetData>
      <sheetData sheetId="891">
        <row r="1">
          <cell r="B1">
            <v>0</v>
          </cell>
        </row>
      </sheetData>
      <sheetData sheetId="892">
        <row r="1">
          <cell r="B1">
            <v>0</v>
          </cell>
        </row>
      </sheetData>
      <sheetData sheetId="893">
        <row r="1">
          <cell r="B1">
            <v>0</v>
          </cell>
        </row>
      </sheetData>
      <sheetData sheetId="894"/>
      <sheetData sheetId="895"/>
      <sheetData sheetId="896"/>
      <sheetData sheetId="897">
        <row r="1">
          <cell r="B1">
            <v>0</v>
          </cell>
        </row>
      </sheetData>
      <sheetData sheetId="898">
        <row r="1">
          <cell r="B1">
            <v>0</v>
          </cell>
        </row>
      </sheetData>
      <sheetData sheetId="899">
        <row r="1">
          <cell r="B1">
            <v>0</v>
          </cell>
        </row>
      </sheetData>
      <sheetData sheetId="900">
        <row r="1">
          <cell r="B1">
            <v>0</v>
          </cell>
        </row>
      </sheetData>
      <sheetData sheetId="901">
        <row r="1">
          <cell r="B1">
            <v>0</v>
          </cell>
        </row>
      </sheetData>
      <sheetData sheetId="902">
        <row r="1">
          <cell r="B1">
            <v>0</v>
          </cell>
        </row>
      </sheetData>
      <sheetData sheetId="903">
        <row r="1">
          <cell r="B1">
            <v>0</v>
          </cell>
        </row>
      </sheetData>
      <sheetData sheetId="904">
        <row r="1">
          <cell r="B1">
            <v>0</v>
          </cell>
        </row>
      </sheetData>
      <sheetData sheetId="905">
        <row r="1">
          <cell r="B1">
            <v>0</v>
          </cell>
        </row>
      </sheetData>
      <sheetData sheetId="906">
        <row r="1">
          <cell r="B1">
            <v>0</v>
          </cell>
        </row>
      </sheetData>
      <sheetData sheetId="907">
        <row r="1">
          <cell r="B1">
            <v>0</v>
          </cell>
        </row>
      </sheetData>
      <sheetData sheetId="908">
        <row r="1">
          <cell r="B1">
            <v>0</v>
          </cell>
        </row>
      </sheetData>
      <sheetData sheetId="909">
        <row r="1">
          <cell r="B1">
            <v>0</v>
          </cell>
        </row>
      </sheetData>
      <sheetData sheetId="910"/>
      <sheetData sheetId="911">
        <row r="1">
          <cell r="B1">
            <v>0</v>
          </cell>
        </row>
      </sheetData>
      <sheetData sheetId="912">
        <row r="1">
          <cell r="B1">
            <v>0</v>
          </cell>
        </row>
      </sheetData>
      <sheetData sheetId="913">
        <row r="1">
          <cell r="B1">
            <v>0</v>
          </cell>
        </row>
      </sheetData>
      <sheetData sheetId="914">
        <row r="1">
          <cell r="B1">
            <v>0</v>
          </cell>
        </row>
      </sheetData>
      <sheetData sheetId="915">
        <row r="1">
          <cell r="B1">
            <v>0</v>
          </cell>
        </row>
      </sheetData>
      <sheetData sheetId="916">
        <row r="1">
          <cell r="B1">
            <v>0</v>
          </cell>
        </row>
      </sheetData>
      <sheetData sheetId="917">
        <row r="1">
          <cell r="B1">
            <v>0</v>
          </cell>
        </row>
      </sheetData>
      <sheetData sheetId="918">
        <row r="1">
          <cell r="B1">
            <v>0</v>
          </cell>
        </row>
      </sheetData>
      <sheetData sheetId="919">
        <row r="1">
          <cell r="B1">
            <v>0</v>
          </cell>
        </row>
      </sheetData>
      <sheetData sheetId="920">
        <row r="1">
          <cell r="B1">
            <v>0</v>
          </cell>
        </row>
      </sheetData>
      <sheetData sheetId="921">
        <row r="1">
          <cell r="B1">
            <v>0</v>
          </cell>
        </row>
      </sheetData>
      <sheetData sheetId="922">
        <row r="1">
          <cell r="B1">
            <v>0</v>
          </cell>
        </row>
      </sheetData>
      <sheetData sheetId="923">
        <row r="1">
          <cell r="B1">
            <v>0</v>
          </cell>
        </row>
      </sheetData>
      <sheetData sheetId="924">
        <row r="1">
          <cell r="B1">
            <v>0</v>
          </cell>
        </row>
      </sheetData>
      <sheetData sheetId="925">
        <row r="1">
          <cell r="B1">
            <v>0</v>
          </cell>
        </row>
      </sheetData>
      <sheetData sheetId="926">
        <row r="1">
          <cell r="B1">
            <v>0</v>
          </cell>
        </row>
      </sheetData>
      <sheetData sheetId="927">
        <row r="1">
          <cell r="B1">
            <v>0</v>
          </cell>
        </row>
      </sheetData>
      <sheetData sheetId="928">
        <row r="1">
          <cell r="B1">
            <v>0</v>
          </cell>
        </row>
      </sheetData>
      <sheetData sheetId="929">
        <row r="1">
          <cell r="B1">
            <v>0</v>
          </cell>
        </row>
      </sheetData>
      <sheetData sheetId="930">
        <row r="1">
          <cell r="B1">
            <v>0</v>
          </cell>
        </row>
      </sheetData>
      <sheetData sheetId="931">
        <row r="1">
          <cell r="B1">
            <v>0</v>
          </cell>
        </row>
      </sheetData>
      <sheetData sheetId="932">
        <row r="1">
          <cell r="B1">
            <v>0</v>
          </cell>
        </row>
      </sheetData>
      <sheetData sheetId="933">
        <row r="1">
          <cell r="B1">
            <v>0</v>
          </cell>
        </row>
      </sheetData>
      <sheetData sheetId="934">
        <row r="1">
          <cell r="B1">
            <v>0</v>
          </cell>
        </row>
      </sheetData>
      <sheetData sheetId="935">
        <row r="1">
          <cell r="B1">
            <v>0</v>
          </cell>
        </row>
      </sheetData>
      <sheetData sheetId="936">
        <row r="1">
          <cell r="B1">
            <v>0</v>
          </cell>
        </row>
      </sheetData>
      <sheetData sheetId="937">
        <row r="1">
          <cell r="B1">
            <v>0</v>
          </cell>
        </row>
      </sheetData>
      <sheetData sheetId="938">
        <row r="1">
          <cell r="B1">
            <v>0</v>
          </cell>
        </row>
      </sheetData>
      <sheetData sheetId="939">
        <row r="1">
          <cell r="B1">
            <v>0</v>
          </cell>
        </row>
      </sheetData>
      <sheetData sheetId="940">
        <row r="1">
          <cell r="B1">
            <v>0</v>
          </cell>
        </row>
      </sheetData>
      <sheetData sheetId="941">
        <row r="1">
          <cell r="B1">
            <v>0</v>
          </cell>
        </row>
      </sheetData>
      <sheetData sheetId="942">
        <row r="1">
          <cell r="B1">
            <v>0</v>
          </cell>
        </row>
      </sheetData>
      <sheetData sheetId="943">
        <row r="1">
          <cell r="B1">
            <v>0</v>
          </cell>
        </row>
      </sheetData>
      <sheetData sheetId="944">
        <row r="1">
          <cell r="B1">
            <v>0</v>
          </cell>
        </row>
      </sheetData>
      <sheetData sheetId="945">
        <row r="1">
          <cell r="B1">
            <v>0</v>
          </cell>
        </row>
      </sheetData>
      <sheetData sheetId="946">
        <row r="1">
          <cell r="B1">
            <v>0</v>
          </cell>
        </row>
      </sheetData>
      <sheetData sheetId="947">
        <row r="1">
          <cell r="B1">
            <v>0</v>
          </cell>
        </row>
      </sheetData>
      <sheetData sheetId="948">
        <row r="1">
          <cell r="B1">
            <v>0</v>
          </cell>
        </row>
      </sheetData>
      <sheetData sheetId="949">
        <row r="1">
          <cell r="B1">
            <v>0</v>
          </cell>
        </row>
      </sheetData>
      <sheetData sheetId="950">
        <row r="1">
          <cell r="B1">
            <v>0</v>
          </cell>
        </row>
      </sheetData>
      <sheetData sheetId="951">
        <row r="1">
          <cell r="B1">
            <v>0</v>
          </cell>
        </row>
      </sheetData>
      <sheetData sheetId="952">
        <row r="1">
          <cell r="B1">
            <v>0</v>
          </cell>
        </row>
      </sheetData>
      <sheetData sheetId="953">
        <row r="1">
          <cell r="B1">
            <v>0</v>
          </cell>
        </row>
      </sheetData>
      <sheetData sheetId="954">
        <row r="1">
          <cell r="B1">
            <v>0</v>
          </cell>
        </row>
      </sheetData>
      <sheetData sheetId="955">
        <row r="1">
          <cell r="B1">
            <v>0</v>
          </cell>
        </row>
      </sheetData>
      <sheetData sheetId="956">
        <row r="1">
          <cell r="B1">
            <v>0</v>
          </cell>
        </row>
      </sheetData>
      <sheetData sheetId="957">
        <row r="1">
          <cell r="B1">
            <v>0</v>
          </cell>
        </row>
      </sheetData>
      <sheetData sheetId="958">
        <row r="1">
          <cell r="B1">
            <v>0</v>
          </cell>
        </row>
      </sheetData>
      <sheetData sheetId="959">
        <row r="1">
          <cell r="B1">
            <v>0</v>
          </cell>
        </row>
      </sheetData>
      <sheetData sheetId="960">
        <row r="1">
          <cell r="B1">
            <v>0</v>
          </cell>
        </row>
      </sheetData>
      <sheetData sheetId="961">
        <row r="1">
          <cell r="B1">
            <v>0</v>
          </cell>
        </row>
      </sheetData>
      <sheetData sheetId="962">
        <row r="1">
          <cell r="B1">
            <v>0</v>
          </cell>
        </row>
      </sheetData>
      <sheetData sheetId="963">
        <row r="1">
          <cell r="B1">
            <v>0</v>
          </cell>
        </row>
      </sheetData>
      <sheetData sheetId="964">
        <row r="1">
          <cell r="B1">
            <v>0</v>
          </cell>
        </row>
      </sheetData>
      <sheetData sheetId="965">
        <row r="1">
          <cell r="B1">
            <v>0</v>
          </cell>
        </row>
      </sheetData>
      <sheetData sheetId="966">
        <row r="1">
          <cell r="B1">
            <v>0</v>
          </cell>
        </row>
      </sheetData>
      <sheetData sheetId="967">
        <row r="1">
          <cell r="B1">
            <v>0</v>
          </cell>
        </row>
      </sheetData>
      <sheetData sheetId="968">
        <row r="1">
          <cell r="B1">
            <v>0</v>
          </cell>
        </row>
      </sheetData>
      <sheetData sheetId="969">
        <row r="1">
          <cell r="B1">
            <v>0</v>
          </cell>
        </row>
      </sheetData>
      <sheetData sheetId="970">
        <row r="1">
          <cell r="B1">
            <v>0</v>
          </cell>
        </row>
      </sheetData>
      <sheetData sheetId="971">
        <row r="1">
          <cell r="B1">
            <v>0</v>
          </cell>
        </row>
      </sheetData>
      <sheetData sheetId="972">
        <row r="1">
          <cell r="B1">
            <v>0</v>
          </cell>
        </row>
      </sheetData>
      <sheetData sheetId="973">
        <row r="1">
          <cell r="B1">
            <v>0</v>
          </cell>
        </row>
      </sheetData>
      <sheetData sheetId="974">
        <row r="1">
          <cell r="B1">
            <v>0</v>
          </cell>
        </row>
      </sheetData>
      <sheetData sheetId="975">
        <row r="1">
          <cell r="B1">
            <v>0</v>
          </cell>
        </row>
      </sheetData>
      <sheetData sheetId="976">
        <row r="1">
          <cell r="B1">
            <v>0</v>
          </cell>
        </row>
      </sheetData>
      <sheetData sheetId="977">
        <row r="1">
          <cell r="B1">
            <v>0</v>
          </cell>
        </row>
      </sheetData>
      <sheetData sheetId="978">
        <row r="1">
          <cell r="B1">
            <v>0</v>
          </cell>
        </row>
      </sheetData>
      <sheetData sheetId="979">
        <row r="1">
          <cell r="B1">
            <v>0</v>
          </cell>
        </row>
      </sheetData>
      <sheetData sheetId="980">
        <row r="1">
          <cell r="B1">
            <v>0</v>
          </cell>
        </row>
      </sheetData>
      <sheetData sheetId="981">
        <row r="1">
          <cell r="B1">
            <v>0</v>
          </cell>
        </row>
      </sheetData>
      <sheetData sheetId="982">
        <row r="1">
          <cell r="B1">
            <v>0</v>
          </cell>
        </row>
      </sheetData>
      <sheetData sheetId="983">
        <row r="1">
          <cell r="B1">
            <v>0</v>
          </cell>
        </row>
      </sheetData>
      <sheetData sheetId="984">
        <row r="1">
          <cell r="B1">
            <v>0</v>
          </cell>
        </row>
      </sheetData>
      <sheetData sheetId="985">
        <row r="1">
          <cell r="B1">
            <v>0</v>
          </cell>
        </row>
      </sheetData>
      <sheetData sheetId="986">
        <row r="1">
          <cell r="B1">
            <v>0</v>
          </cell>
        </row>
      </sheetData>
      <sheetData sheetId="987">
        <row r="1">
          <cell r="B1">
            <v>0</v>
          </cell>
        </row>
      </sheetData>
      <sheetData sheetId="988">
        <row r="1">
          <cell r="B1">
            <v>0</v>
          </cell>
        </row>
      </sheetData>
      <sheetData sheetId="989">
        <row r="1">
          <cell r="B1">
            <v>0</v>
          </cell>
        </row>
      </sheetData>
      <sheetData sheetId="990">
        <row r="1">
          <cell r="B1">
            <v>0</v>
          </cell>
        </row>
      </sheetData>
      <sheetData sheetId="991">
        <row r="1">
          <cell r="B1">
            <v>0</v>
          </cell>
        </row>
      </sheetData>
      <sheetData sheetId="992">
        <row r="1">
          <cell r="B1">
            <v>0</v>
          </cell>
        </row>
      </sheetData>
      <sheetData sheetId="993">
        <row r="1">
          <cell r="B1">
            <v>0</v>
          </cell>
        </row>
      </sheetData>
      <sheetData sheetId="994">
        <row r="1">
          <cell r="B1">
            <v>0</v>
          </cell>
        </row>
      </sheetData>
      <sheetData sheetId="995">
        <row r="1">
          <cell r="B1">
            <v>0</v>
          </cell>
        </row>
      </sheetData>
      <sheetData sheetId="996">
        <row r="1">
          <cell r="B1">
            <v>0</v>
          </cell>
        </row>
      </sheetData>
      <sheetData sheetId="997">
        <row r="1">
          <cell r="B1">
            <v>0</v>
          </cell>
        </row>
      </sheetData>
      <sheetData sheetId="998">
        <row r="1">
          <cell r="B1">
            <v>0</v>
          </cell>
        </row>
      </sheetData>
      <sheetData sheetId="999">
        <row r="1">
          <cell r="B1">
            <v>0</v>
          </cell>
        </row>
      </sheetData>
      <sheetData sheetId="1000">
        <row r="1">
          <cell r="B1">
            <v>0</v>
          </cell>
        </row>
      </sheetData>
      <sheetData sheetId="1001">
        <row r="1">
          <cell r="B1">
            <v>0</v>
          </cell>
        </row>
      </sheetData>
      <sheetData sheetId="1002">
        <row r="1">
          <cell r="B1">
            <v>0</v>
          </cell>
        </row>
      </sheetData>
      <sheetData sheetId="1003">
        <row r="1">
          <cell r="B1">
            <v>0</v>
          </cell>
        </row>
      </sheetData>
      <sheetData sheetId="1004">
        <row r="1">
          <cell r="B1">
            <v>0</v>
          </cell>
        </row>
      </sheetData>
      <sheetData sheetId="1005">
        <row r="1">
          <cell r="B1">
            <v>0</v>
          </cell>
        </row>
      </sheetData>
      <sheetData sheetId="1006">
        <row r="1">
          <cell r="B1">
            <v>0</v>
          </cell>
        </row>
      </sheetData>
      <sheetData sheetId="1007">
        <row r="1">
          <cell r="B1">
            <v>0</v>
          </cell>
        </row>
      </sheetData>
      <sheetData sheetId="1008">
        <row r="1">
          <cell r="B1">
            <v>0</v>
          </cell>
        </row>
      </sheetData>
      <sheetData sheetId="1009">
        <row r="1">
          <cell r="B1">
            <v>0</v>
          </cell>
        </row>
      </sheetData>
      <sheetData sheetId="1010">
        <row r="1">
          <cell r="B1">
            <v>0</v>
          </cell>
        </row>
      </sheetData>
      <sheetData sheetId="1011">
        <row r="1">
          <cell r="B1">
            <v>0</v>
          </cell>
        </row>
      </sheetData>
      <sheetData sheetId="1012">
        <row r="1">
          <cell r="B1">
            <v>0</v>
          </cell>
        </row>
      </sheetData>
      <sheetData sheetId="1013">
        <row r="1">
          <cell r="B1">
            <v>0</v>
          </cell>
        </row>
      </sheetData>
      <sheetData sheetId="1014">
        <row r="1">
          <cell r="B1">
            <v>0</v>
          </cell>
        </row>
      </sheetData>
      <sheetData sheetId="1015">
        <row r="1">
          <cell r="B1">
            <v>0</v>
          </cell>
        </row>
      </sheetData>
      <sheetData sheetId="1016">
        <row r="1">
          <cell r="B1">
            <v>0</v>
          </cell>
        </row>
      </sheetData>
      <sheetData sheetId="1017">
        <row r="1">
          <cell r="B1">
            <v>0</v>
          </cell>
        </row>
      </sheetData>
      <sheetData sheetId="1018">
        <row r="1">
          <cell r="B1">
            <v>0</v>
          </cell>
        </row>
      </sheetData>
      <sheetData sheetId="1019">
        <row r="1">
          <cell r="B1">
            <v>0</v>
          </cell>
        </row>
      </sheetData>
      <sheetData sheetId="1020">
        <row r="1">
          <cell r="B1">
            <v>0</v>
          </cell>
        </row>
      </sheetData>
      <sheetData sheetId="1021">
        <row r="1">
          <cell r="B1">
            <v>0</v>
          </cell>
        </row>
      </sheetData>
      <sheetData sheetId="1022">
        <row r="1">
          <cell r="B1">
            <v>0</v>
          </cell>
        </row>
      </sheetData>
      <sheetData sheetId="1023">
        <row r="1">
          <cell r="B1">
            <v>0</v>
          </cell>
        </row>
      </sheetData>
      <sheetData sheetId="1024">
        <row r="1">
          <cell r="B1">
            <v>0</v>
          </cell>
        </row>
      </sheetData>
      <sheetData sheetId="1025">
        <row r="1">
          <cell r="B1">
            <v>0</v>
          </cell>
        </row>
      </sheetData>
      <sheetData sheetId="1026">
        <row r="1">
          <cell r="B1">
            <v>0</v>
          </cell>
        </row>
      </sheetData>
      <sheetData sheetId="1027">
        <row r="1">
          <cell r="B1">
            <v>0</v>
          </cell>
        </row>
      </sheetData>
      <sheetData sheetId="1028">
        <row r="1">
          <cell r="B1">
            <v>0</v>
          </cell>
        </row>
      </sheetData>
      <sheetData sheetId="1029">
        <row r="1">
          <cell r="B1">
            <v>0</v>
          </cell>
        </row>
      </sheetData>
      <sheetData sheetId="1030">
        <row r="1">
          <cell r="B1">
            <v>0</v>
          </cell>
        </row>
      </sheetData>
      <sheetData sheetId="1031">
        <row r="1">
          <cell r="B1">
            <v>0</v>
          </cell>
        </row>
      </sheetData>
      <sheetData sheetId="1032">
        <row r="1">
          <cell r="B1">
            <v>0</v>
          </cell>
        </row>
      </sheetData>
      <sheetData sheetId="1033">
        <row r="1">
          <cell r="B1">
            <v>0</v>
          </cell>
        </row>
      </sheetData>
      <sheetData sheetId="1034">
        <row r="1">
          <cell r="B1">
            <v>0</v>
          </cell>
        </row>
      </sheetData>
      <sheetData sheetId="1035">
        <row r="1">
          <cell r="B1">
            <v>0</v>
          </cell>
        </row>
      </sheetData>
      <sheetData sheetId="1036">
        <row r="1">
          <cell r="B1">
            <v>0</v>
          </cell>
        </row>
      </sheetData>
      <sheetData sheetId="1037">
        <row r="1">
          <cell r="B1">
            <v>0</v>
          </cell>
        </row>
      </sheetData>
      <sheetData sheetId="1038">
        <row r="1">
          <cell r="B1">
            <v>0</v>
          </cell>
        </row>
      </sheetData>
      <sheetData sheetId="1039">
        <row r="1">
          <cell r="B1">
            <v>0</v>
          </cell>
        </row>
      </sheetData>
      <sheetData sheetId="1040">
        <row r="1">
          <cell r="B1">
            <v>0</v>
          </cell>
        </row>
      </sheetData>
      <sheetData sheetId="1041">
        <row r="1">
          <cell r="B1">
            <v>0</v>
          </cell>
        </row>
      </sheetData>
      <sheetData sheetId="1042">
        <row r="1">
          <cell r="B1">
            <v>0</v>
          </cell>
        </row>
      </sheetData>
      <sheetData sheetId="1043">
        <row r="1">
          <cell r="B1">
            <v>0</v>
          </cell>
        </row>
      </sheetData>
      <sheetData sheetId="1044">
        <row r="1">
          <cell r="B1">
            <v>0</v>
          </cell>
        </row>
      </sheetData>
      <sheetData sheetId="1045">
        <row r="1">
          <cell r="B1">
            <v>0</v>
          </cell>
        </row>
      </sheetData>
      <sheetData sheetId="1046">
        <row r="1">
          <cell r="B1">
            <v>0</v>
          </cell>
        </row>
      </sheetData>
      <sheetData sheetId="1047">
        <row r="1">
          <cell r="B1">
            <v>0</v>
          </cell>
        </row>
      </sheetData>
      <sheetData sheetId="1048">
        <row r="1">
          <cell r="B1">
            <v>0</v>
          </cell>
        </row>
      </sheetData>
      <sheetData sheetId="1049">
        <row r="1">
          <cell r="B1">
            <v>0</v>
          </cell>
        </row>
      </sheetData>
      <sheetData sheetId="1050">
        <row r="1">
          <cell r="B1">
            <v>0</v>
          </cell>
        </row>
      </sheetData>
      <sheetData sheetId="1051">
        <row r="1">
          <cell r="B1">
            <v>0</v>
          </cell>
        </row>
      </sheetData>
      <sheetData sheetId="1052">
        <row r="1">
          <cell r="B1">
            <v>0</v>
          </cell>
        </row>
      </sheetData>
      <sheetData sheetId="1053">
        <row r="1">
          <cell r="B1">
            <v>0</v>
          </cell>
        </row>
      </sheetData>
      <sheetData sheetId="1054">
        <row r="1">
          <cell r="B1">
            <v>0</v>
          </cell>
        </row>
      </sheetData>
      <sheetData sheetId="1055">
        <row r="1">
          <cell r="B1">
            <v>0</v>
          </cell>
        </row>
      </sheetData>
      <sheetData sheetId="1056">
        <row r="1">
          <cell r="B1">
            <v>0</v>
          </cell>
        </row>
      </sheetData>
      <sheetData sheetId="1057">
        <row r="1">
          <cell r="B1">
            <v>0</v>
          </cell>
        </row>
      </sheetData>
      <sheetData sheetId="1058">
        <row r="1">
          <cell r="B1">
            <v>0</v>
          </cell>
        </row>
      </sheetData>
      <sheetData sheetId="1059">
        <row r="1">
          <cell r="B1">
            <v>0</v>
          </cell>
        </row>
      </sheetData>
      <sheetData sheetId="1060">
        <row r="1">
          <cell r="B1">
            <v>0</v>
          </cell>
        </row>
      </sheetData>
      <sheetData sheetId="1061">
        <row r="1">
          <cell r="B1">
            <v>0</v>
          </cell>
        </row>
      </sheetData>
      <sheetData sheetId="1062">
        <row r="1">
          <cell r="B1">
            <v>0</v>
          </cell>
        </row>
      </sheetData>
      <sheetData sheetId="1063">
        <row r="1">
          <cell r="B1">
            <v>0</v>
          </cell>
        </row>
      </sheetData>
      <sheetData sheetId="1064">
        <row r="1">
          <cell r="B1">
            <v>0</v>
          </cell>
        </row>
      </sheetData>
      <sheetData sheetId="1065">
        <row r="1">
          <cell r="B1">
            <v>0</v>
          </cell>
        </row>
      </sheetData>
      <sheetData sheetId="1066">
        <row r="1">
          <cell r="B1">
            <v>0</v>
          </cell>
        </row>
      </sheetData>
      <sheetData sheetId="1067">
        <row r="1">
          <cell r="B1">
            <v>0</v>
          </cell>
        </row>
      </sheetData>
      <sheetData sheetId="1068">
        <row r="1">
          <cell r="B1">
            <v>0</v>
          </cell>
        </row>
      </sheetData>
      <sheetData sheetId="1069">
        <row r="1">
          <cell r="B1">
            <v>0</v>
          </cell>
        </row>
      </sheetData>
      <sheetData sheetId="1070">
        <row r="1">
          <cell r="B1">
            <v>0</v>
          </cell>
        </row>
      </sheetData>
      <sheetData sheetId="1071">
        <row r="1">
          <cell r="B1">
            <v>0</v>
          </cell>
        </row>
      </sheetData>
      <sheetData sheetId="1072">
        <row r="1">
          <cell r="B1">
            <v>0</v>
          </cell>
        </row>
      </sheetData>
      <sheetData sheetId="1073">
        <row r="1">
          <cell r="B1">
            <v>0</v>
          </cell>
        </row>
      </sheetData>
      <sheetData sheetId="1074">
        <row r="1">
          <cell r="B1">
            <v>0</v>
          </cell>
        </row>
      </sheetData>
      <sheetData sheetId="1075">
        <row r="1">
          <cell r="B1">
            <v>0</v>
          </cell>
        </row>
      </sheetData>
      <sheetData sheetId="1076">
        <row r="1">
          <cell r="B1">
            <v>0</v>
          </cell>
        </row>
      </sheetData>
      <sheetData sheetId="1077">
        <row r="1">
          <cell r="B1">
            <v>0</v>
          </cell>
        </row>
      </sheetData>
      <sheetData sheetId="1078">
        <row r="1">
          <cell r="B1">
            <v>0</v>
          </cell>
        </row>
      </sheetData>
      <sheetData sheetId="1079">
        <row r="1">
          <cell r="B1">
            <v>0</v>
          </cell>
        </row>
      </sheetData>
      <sheetData sheetId="1080">
        <row r="1">
          <cell r="B1">
            <v>0</v>
          </cell>
        </row>
      </sheetData>
      <sheetData sheetId="1081">
        <row r="1">
          <cell r="B1">
            <v>0</v>
          </cell>
        </row>
      </sheetData>
      <sheetData sheetId="1082">
        <row r="1">
          <cell r="B1">
            <v>0</v>
          </cell>
        </row>
      </sheetData>
      <sheetData sheetId="1083">
        <row r="1">
          <cell r="B1">
            <v>0</v>
          </cell>
        </row>
      </sheetData>
      <sheetData sheetId="1084">
        <row r="1">
          <cell r="B1">
            <v>0</v>
          </cell>
        </row>
      </sheetData>
      <sheetData sheetId="1085">
        <row r="1">
          <cell r="B1">
            <v>0</v>
          </cell>
        </row>
      </sheetData>
      <sheetData sheetId="1086">
        <row r="1">
          <cell r="B1">
            <v>0</v>
          </cell>
        </row>
      </sheetData>
      <sheetData sheetId="1087">
        <row r="1">
          <cell r="B1">
            <v>0</v>
          </cell>
        </row>
      </sheetData>
      <sheetData sheetId="1088">
        <row r="1">
          <cell r="B1">
            <v>0</v>
          </cell>
        </row>
      </sheetData>
      <sheetData sheetId="1089">
        <row r="1">
          <cell r="B1">
            <v>0</v>
          </cell>
        </row>
      </sheetData>
      <sheetData sheetId="1090">
        <row r="1">
          <cell r="B1">
            <v>0</v>
          </cell>
        </row>
      </sheetData>
      <sheetData sheetId="1091">
        <row r="1">
          <cell r="B1">
            <v>0</v>
          </cell>
        </row>
      </sheetData>
      <sheetData sheetId="1092"/>
      <sheetData sheetId="1093"/>
      <sheetData sheetId="1094">
        <row r="1">
          <cell r="B1">
            <v>0</v>
          </cell>
        </row>
      </sheetData>
      <sheetData sheetId="1095"/>
      <sheetData sheetId="1096">
        <row r="1">
          <cell r="B1">
            <v>0</v>
          </cell>
        </row>
      </sheetData>
      <sheetData sheetId="1097">
        <row r="1">
          <cell r="B1">
            <v>0</v>
          </cell>
        </row>
      </sheetData>
      <sheetData sheetId="1098">
        <row r="1">
          <cell r="B1">
            <v>0</v>
          </cell>
        </row>
      </sheetData>
      <sheetData sheetId="1099">
        <row r="1">
          <cell r="B1">
            <v>0</v>
          </cell>
        </row>
      </sheetData>
      <sheetData sheetId="1100">
        <row r="1">
          <cell r="B1">
            <v>0</v>
          </cell>
        </row>
      </sheetData>
      <sheetData sheetId="1101">
        <row r="1">
          <cell r="B1">
            <v>0</v>
          </cell>
        </row>
      </sheetData>
      <sheetData sheetId="1102">
        <row r="1">
          <cell r="B1">
            <v>0</v>
          </cell>
        </row>
      </sheetData>
      <sheetData sheetId="1103">
        <row r="1">
          <cell r="B1">
            <v>0</v>
          </cell>
        </row>
      </sheetData>
      <sheetData sheetId="1104">
        <row r="1">
          <cell r="B1">
            <v>0</v>
          </cell>
        </row>
      </sheetData>
      <sheetData sheetId="1105">
        <row r="1">
          <cell r="B1">
            <v>0</v>
          </cell>
        </row>
      </sheetData>
      <sheetData sheetId="1106">
        <row r="1">
          <cell r="B1">
            <v>0</v>
          </cell>
        </row>
      </sheetData>
      <sheetData sheetId="1107">
        <row r="1">
          <cell r="B1">
            <v>0</v>
          </cell>
        </row>
      </sheetData>
      <sheetData sheetId="1108">
        <row r="1">
          <cell r="B1">
            <v>0</v>
          </cell>
        </row>
      </sheetData>
      <sheetData sheetId="1109">
        <row r="1">
          <cell r="B1">
            <v>0</v>
          </cell>
        </row>
      </sheetData>
      <sheetData sheetId="1110">
        <row r="1">
          <cell r="B1">
            <v>0</v>
          </cell>
        </row>
      </sheetData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>
        <row r="1">
          <cell r="B1">
            <v>0</v>
          </cell>
        </row>
      </sheetData>
      <sheetData sheetId="1120"/>
      <sheetData sheetId="1121"/>
      <sheetData sheetId="1122">
        <row r="1">
          <cell r="B1">
            <v>0</v>
          </cell>
        </row>
      </sheetData>
      <sheetData sheetId="1123"/>
      <sheetData sheetId="1124"/>
      <sheetData sheetId="1125"/>
      <sheetData sheetId="1126">
        <row r="1">
          <cell r="B1">
            <v>0</v>
          </cell>
        </row>
      </sheetData>
      <sheetData sheetId="1127">
        <row r="1">
          <cell r="B1">
            <v>0</v>
          </cell>
        </row>
      </sheetData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>
        <row r="1">
          <cell r="B1">
            <v>0</v>
          </cell>
        </row>
      </sheetData>
      <sheetData sheetId="1138"/>
      <sheetData sheetId="1139"/>
      <sheetData sheetId="1140">
        <row r="1">
          <cell r="B1">
            <v>0</v>
          </cell>
        </row>
      </sheetData>
      <sheetData sheetId="1141"/>
      <sheetData sheetId="1142"/>
      <sheetData sheetId="1143"/>
      <sheetData sheetId="1144">
        <row r="1">
          <cell r="B1">
            <v>0</v>
          </cell>
        </row>
      </sheetData>
      <sheetData sheetId="1145">
        <row r="1">
          <cell r="B1">
            <v>0</v>
          </cell>
        </row>
      </sheetData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>
        <row r="1">
          <cell r="B1">
            <v>0</v>
          </cell>
        </row>
      </sheetData>
      <sheetData sheetId="1156"/>
      <sheetData sheetId="1157"/>
      <sheetData sheetId="1158">
        <row r="1">
          <cell r="B1">
            <v>0</v>
          </cell>
        </row>
      </sheetData>
      <sheetData sheetId="1159"/>
      <sheetData sheetId="1160"/>
      <sheetData sheetId="1161"/>
      <sheetData sheetId="1162">
        <row r="1">
          <cell r="B1">
            <v>0</v>
          </cell>
        </row>
      </sheetData>
      <sheetData sheetId="1163">
        <row r="1">
          <cell r="B1">
            <v>0</v>
          </cell>
        </row>
      </sheetData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>
        <row r="1">
          <cell r="B1">
            <v>0</v>
          </cell>
        </row>
      </sheetData>
      <sheetData sheetId="1307">
        <row r="1">
          <cell r="B1">
            <v>0</v>
          </cell>
        </row>
      </sheetData>
      <sheetData sheetId="1308">
        <row r="1">
          <cell r="B1">
            <v>0</v>
          </cell>
        </row>
      </sheetData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 refreshError="1"/>
      <sheetData sheetId="1341" refreshError="1"/>
      <sheetData sheetId="1342" refreshError="1"/>
      <sheetData sheetId="1343" refreshError="1"/>
      <sheetData sheetId="1344" refreshError="1"/>
      <sheetData sheetId="1345" refreshError="1"/>
      <sheetData sheetId="1346" refreshError="1"/>
      <sheetData sheetId="1347" refreshError="1"/>
      <sheetData sheetId="1348" refreshError="1"/>
      <sheetData sheetId="1349" refreshError="1"/>
      <sheetData sheetId="1350" refreshError="1"/>
      <sheetData sheetId="1351" refreshError="1"/>
      <sheetData sheetId="1352" refreshError="1"/>
      <sheetData sheetId="1353" refreshError="1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 refreshError="1"/>
      <sheetData sheetId="1371" refreshError="1"/>
      <sheetData sheetId="1372" refreshError="1"/>
      <sheetData sheetId="1373" refreshError="1"/>
      <sheetData sheetId="1374" refreshError="1"/>
      <sheetData sheetId="1375" refreshError="1"/>
      <sheetData sheetId="1376" refreshError="1"/>
      <sheetData sheetId="1377" refreshError="1"/>
      <sheetData sheetId="1378" refreshError="1"/>
      <sheetData sheetId="1379" refreshError="1"/>
      <sheetData sheetId="1380" refreshError="1"/>
      <sheetData sheetId="1381" refreshError="1"/>
      <sheetData sheetId="1382" refreshError="1"/>
      <sheetData sheetId="1383" refreshError="1"/>
      <sheetData sheetId="1384" refreshError="1"/>
      <sheetData sheetId="1385" refreshError="1"/>
      <sheetData sheetId="1386" refreshError="1"/>
      <sheetData sheetId="1387" refreshError="1"/>
      <sheetData sheetId="1388" refreshError="1"/>
      <sheetData sheetId="1389" refreshError="1"/>
      <sheetData sheetId="1390" refreshError="1"/>
      <sheetData sheetId="1391" refreshError="1"/>
      <sheetData sheetId="1392" refreshError="1"/>
      <sheetData sheetId="1393" refreshError="1"/>
      <sheetData sheetId="1394" refreshError="1"/>
      <sheetData sheetId="1395" refreshError="1"/>
      <sheetData sheetId="1396" refreshError="1"/>
      <sheetData sheetId="1397" refreshError="1"/>
      <sheetData sheetId="1398"/>
      <sheetData sheetId="1399"/>
      <sheetData sheetId="1400" refreshError="1"/>
      <sheetData sheetId="1401"/>
      <sheetData sheetId="1402" refreshError="1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 refreshError="1"/>
      <sheetData sheetId="1409" refreshError="1"/>
      <sheetData sheetId="1410" refreshError="1"/>
      <sheetData sheetId="1411" refreshError="1"/>
      <sheetData sheetId="1412" refreshError="1"/>
      <sheetData sheetId="1413" refreshError="1"/>
      <sheetData sheetId="1414" refreshError="1"/>
      <sheetData sheetId="1415" refreshError="1"/>
      <sheetData sheetId="1416" refreshError="1"/>
      <sheetData sheetId="1417" refreshError="1"/>
      <sheetData sheetId="1418" refreshError="1"/>
      <sheetData sheetId="1419" refreshError="1"/>
      <sheetData sheetId="1420" refreshError="1"/>
      <sheetData sheetId="1421" refreshError="1"/>
      <sheetData sheetId="1422">
        <row r="1">
          <cell r="B1">
            <v>0</v>
          </cell>
        </row>
      </sheetData>
      <sheetData sheetId="1423" refreshError="1"/>
      <sheetData sheetId="1424" refreshError="1"/>
      <sheetData sheetId="1425" refreshError="1"/>
      <sheetData sheetId="1426" refreshError="1"/>
      <sheetData sheetId="1427" refreshError="1"/>
      <sheetData sheetId="1428" refreshError="1"/>
      <sheetData sheetId="1429" refreshError="1"/>
      <sheetData sheetId="1430" refreshError="1"/>
      <sheetData sheetId="1431" refreshError="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 refreshError="1"/>
      <sheetData sheetId="1442" refreshError="1"/>
      <sheetData sheetId="1443" refreshError="1"/>
      <sheetData sheetId="1444" refreshError="1"/>
      <sheetData sheetId="1445" refreshError="1"/>
      <sheetData sheetId="1446" refreshError="1"/>
      <sheetData sheetId="1447" refreshError="1"/>
      <sheetData sheetId="1448" refreshError="1"/>
      <sheetData sheetId="1449" refreshError="1"/>
      <sheetData sheetId="1450" refreshError="1"/>
      <sheetData sheetId="1451" refreshError="1"/>
      <sheetData sheetId="1452" refreshError="1"/>
      <sheetData sheetId="1453" refreshError="1"/>
      <sheetData sheetId="1454" refreshError="1"/>
      <sheetData sheetId="1455" refreshError="1"/>
      <sheetData sheetId="1456" refreshError="1"/>
      <sheetData sheetId="1457" refreshError="1"/>
      <sheetData sheetId="1458" refreshError="1"/>
      <sheetData sheetId="1459" refreshError="1"/>
      <sheetData sheetId="1460" refreshError="1"/>
      <sheetData sheetId="1461" refreshError="1"/>
      <sheetData sheetId="1462" refreshError="1"/>
      <sheetData sheetId="1463" refreshError="1"/>
      <sheetData sheetId="1464" refreshError="1"/>
      <sheetData sheetId="1465" refreshError="1"/>
      <sheetData sheetId="1466" refreshError="1"/>
      <sheetData sheetId="1467" refreshError="1"/>
      <sheetData sheetId="1468" refreshError="1"/>
      <sheetData sheetId="1469" refreshError="1"/>
      <sheetData sheetId="1470" refreshError="1"/>
      <sheetData sheetId="1471"/>
      <sheetData sheetId="1472" refreshError="1"/>
      <sheetData sheetId="1473" refreshError="1"/>
      <sheetData sheetId="1474" refreshError="1"/>
      <sheetData sheetId="1475" refreshError="1"/>
      <sheetData sheetId="1476" refreshError="1"/>
      <sheetData sheetId="1477" refreshError="1"/>
      <sheetData sheetId="1478" refreshError="1"/>
      <sheetData sheetId="1479" refreshError="1"/>
      <sheetData sheetId="1480" refreshError="1"/>
      <sheetData sheetId="1481" refreshError="1"/>
      <sheetData sheetId="1482" refreshError="1"/>
      <sheetData sheetId="1483" refreshError="1"/>
      <sheetData sheetId="1484" refreshError="1"/>
      <sheetData sheetId="1485" refreshError="1"/>
      <sheetData sheetId="1486" refreshError="1"/>
      <sheetData sheetId="1487" refreshError="1"/>
      <sheetData sheetId="1488" refreshError="1"/>
      <sheetData sheetId="1489" refreshError="1"/>
      <sheetData sheetId="1490" refreshError="1"/>
      <sheetData sheetId="1491" refreshError="1"/>
      <sheetData sheetId="1492" refreshError="1"/>
      <sheetData sheetId="1493" refreshError="1"/>
      <sheetData sheetId="1494" refreshError="1"/>
      <sheetData sheetId="1495" refreshError="1"/>
      <sheetData sheetId="1496" refreshError="1"/>
      <sheetData sheetId="1497" refreshError="1"/>
      <sheetData sheetId="1498" refreshError="1"/>
      <sheetData sheetId="1499" refreshError="1"/>
      <sheetData sheetId="1500" refreshError="1"/>
      <sheetData sheetId="1501" refreshError="1"/>
      <sheetData sheetId="1502" refreshError="1"/>
      <sheetData sheetId="1503" refreshError="1"/>
      <sheetData sheetId="1504" refreshError="1"/>
      <sheetData sheetId="1505" refreshError="1"/>
      <sheetData sheetId="1506"/>
      <sheetData sheetId="1507" refreshError="1"/>
      <sheetData sheetId="1508" refreshError="1"/>
      <sheetData sheetId="1509" refreshError="1"/>
      <sheetData sheetId="1510" refreshError="1"/>
      <sheetData sheetId="1511" refreshError="1"/>
      <sheetData sheetId="1512" refreshError="1"/>
      <sheetData sheetId="1513" refreshError="1"/>
      <sheetData sheetId="1514" refreshError="1"/>
      <sheetData sheetId="1515" refreshError="1"/>
      <sheetData sheetId="1516" refreshError="1"/>
      <sheetData sheetId="1517"/>
      <sheetData sheetId="1518"/>
      <sheetData sheetId="1519" refreshError="1"/>
      <sheetData sheetId="1520"/>
      <sheetData sheetId="1521"/>
      <sheetData sheetId="1522"/>
      <sheetData sheetId="1523"/>
      <sheetData sheetId="1524"/>
      <sheetData sheetId="1525"/>
      <sheetData sheetId="1526"/>
      <sheetData sheetId="1527" refreshError="1"/>
      <sheetData sheetId="1528" refreshError="1"/>
      <sheetData sheetId="1529" refreshError="1"/>
      <sheetData sheetId="1530" refreshError="1"/>
      <sheetData sheetId="1531" refreshError="1"/>
      <sheetData sheetId="1532" refreshError="1"/>
      <sheetData sheetId="1533" refreshError="1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 refreshError="1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 refreshError="1"/>
      <sheetData sheetId="1581" refreshError="1"/>
      <sheetData sheetId="1582" refreshError="1"/>
      <sheetData sheetId="1583" refreshError="1"/>
      <sheetData sheetId="1584" refreshError="1"/>
      <sheetData sheetId="1585" refreshError="1"/>
      <sheetData sheetId="1586" refreshError="1"/>
      <sheetData sheetId="1587"/>
      <sheetData sheetId="1588" refreshError="1"/>
      <sheetData sheetId="1589" refreshError="1"/>
      <sheetData sheetId="1590" refreshError="1"/>
      <sheetData sheetId="1591" refreshError="1"/>
      <sheetData sheetId="1592" refreshError="1"/>
      <sheetData sheetId="1593" refreshError="1"/>
      <sheetData sheetId="1594" refreshError="1"/>
      <sheetData sheetId="1595" refreshError="1"/>
      <sheetData sheetId="1596" refreshError="1"/>
      <sheetData sheetId="1597" refreshError="1"/>
      <sheetData sheetId="1598" refreshError="1"/>
      <sheetData sheetId="1599" refreshError="1"/>
      <sheetData sheetId="1600" refreshError="1"/>
      <sheetData sheetId="1601" refreshError="1"/>
      <sheetData sheetId="1602" refreshError="1"/>
      <sheetData sheetId="1603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S106"/>
  <sheetViews>
    <sheetView view="pageBreakPreview" zoomScaleNormal="80" zoomScaleSheetLayoutView="100" workbookViewId="0">
      <selection activeCell="N67" sqref="N67"/>
    </sheetView>
  </sheetViews>
  <sheetFormatPr defaultColWidth="9.28515625" defaultRowHeight="14.55" x14ac:dyDescent="0.3"/>
  <cols>
    <col min="1" max="1" width="5.7109375" style="1" customWidth="1"/>
    <col min="2" max="2" width="22.85546875" style="1" customWidth="1"/>
    <col min="3" max="3" width="49.28515625" style="1" customWidth="1"/>
    <col min="4" max="10" width="20" style="1" customWidth="1"/>
    <col min="11" max="11" width="20.28515625" style="72" customWidth="1"/>
    <col min="12" max="12" width="17.42578125" style="72" customWidth="1"/>
    <col min="13" max="13" width="18.28515625" style="72" bestFit="1" customWidth="1"/>
    <col min="14" max="14" width="9.28515625" style="72"/>
    <col min="15" max="15" width="16" style="72" bestFit="1" customWidth="1"/>
    <col min="16" max="18" width="9.28515625" style="1"/>
    <col min="19" max="19" width="10" style="1" bestFit="1" customWidth="1"/>
    <col min="20" max="16384" width="9.28515625" style="1"/>
  </cols>
  <sheetData>
    <row r="1" spans="1:15" s="25" customFormat="1" ht="15.75" x14ac:dyDescent="0.3">
      <c r="A1" s="26"/>
      <c r="B1" s="227" t="s">
        <v>0</v>
      </c>
      <c r="C1" s="227"/>
      <c r="D1" s="227"/>
      <c r="E1" s="227"/>
      <c r="F1" s="38"/>
      <c r="G1" s="228"/>
      <c r="H1" s="228"/>
      <c r="I1" s="119"/>
      <c r="J1" s="119"/>
      <c r="K1" s="72"/>
      <c r="L1" s="72"/>
      <c r="M1" s="72"/>
      <c r="N1" s="72"/>
      <c r="O1" s="72"/>
    </row>
    <row r="2" spans="1:15" s="25" customFormat="1" ht="12.7" customHeight="1" x14ac:dyDescent="0.3">
      <c r="A2" s="26"/>
      <c r="B2" s="229"/>
      <c r="C2" s="229"/>
      <c r="D2" s="229"/>
      <c r="E2" s="229"/>
      <c r="F2" s="37"/>
      <c r="G2" s="230"/>
      <c r="H2" s="230"/>
      <c r="I2" s="120"/>
      <c r="J2" s="120"/>
      <c r="K2" s="72"/>
      <c r="L2" s="72"/>
      <c r="M2" s="72"/>
      <c r="N2" s="72"/>
      <c r="O2" s="72"/>
    </row>
    <row r="3" spans="1:15" s="25" customFormat="1" ht="15.6" customHeight="1" x14ac:dyDescent="0.3">
      <c r="A3" s="26"/>
      <c r="B3" s="85" t="s">
        <v>83</v>
      </c>
      <c r="C3" s="85"/>
      <c r="D3" s="85"/>
      <c r="E3" s="85"/>
      <c r="F3" s="36"/>
      <c r="G3" s="41"/>
      <c r="H3" s="41"/>
      <c r="I3" s="41"/>
      <c r="J3" s="41"/>
      <c r="K3" s="72"/>
      <c r="L3" s="72"/>
      <c r="M3" s="72"/>
      <c r="N3" s="72"/>
      <c r="O3" s="72"/>
    </row>
    <row r="4" spans="1:15" s="25" customFormat="1" ht="15.6" customHeight="1" x14ac:dyDescent="0.3">
      <c r="A4" s="26"/>
      <c r="B4" s="86" t="s">
        <v>72</v>
      </c>
      <c r="C4" s="86"/>
      <c r="D4" s="86"/>
      <c r="E4" s="86"/>
      <c r="F4" s="35"/>
      <c r="G4" s="222"/>
      <c r="H4" s="222"/>
      <c r="I4" s="125"/>
      <c r="J4" s="125"/>
      <c r="K4" s="72"/>
      <c r="L4" s="72"/>
      <c r="M4" s="72"/>
      <c r="N4" s="72"/>
      <c r="O4" s="72"/>
    </row>
    <row r="5" spans="1:15" s="25" customFormat="1" ht="29.95" customHeight="1" x14ac:dyDescent="0.3">
      <c r="A5" s="26"/>
      <c r="B5" s="223" t="s">
        <v>71</v>
      </c>
      <c r="C5" s="223"/>
      <c r="D5" s="223"/>
      <c r="E5" s="223"/>
      <c r="F5" s="35"/>
      <c r="G5" s="222"/>
      <c r="H5" s="222"/>
      <c r="I5" s="125"/>
      <c r="J5" s="125"/>
      <c r="K5" s="72"/>
      <c r="L5" s="72"/>
      <c r="M5" s="72"/>
      <c r="N5" s="72"/>
      <c r="O5" s="72"/>
    </row>
    <row r="6" spans="1:15" s="25" customFormat="1" ht="14.55" customHeight="1" x14ac:dyDescent="0.3">
      <c r="A6" s="26"/>
      <c r="B6" s="224" t="s">
        <v>111</v>
      </c>
      <c r="C6" s="224"/>
      <c r="D6" s="224"/>
      <c r="E6" s="224"/>
      <c r="F6" s="33"/>
      <c r="G6" s="225"/>
      <c r="H6" s="225"/>
      <c r="I6" s="126"/>
      <c r="J6" s="126"/>
      <c r="K6" s="72"/>
      <c r="L6" s="72"/>
      <c r="M6" s="72"/>
      <c r="N6" s="72"/>
      <c r="O6" s="72"/>
    </row>
    <row r="7" spans="1:15" s="25" customFormat="1" ht="14.55" customHeight="1" x14ac:dyDescent="0.3">
      <c r="A7" s="26"/>
      <c r="B7" s="87" t="s">
        <v>10</v>
      </c>
      <c r="C7" s="88"/>
      <c r="D7" s="88"/>
      <c r="E7" s="88"/>
      <c r="F7" s="34"/>
      <c r="G7" s="26"/>
      <c r="H7" s="26"/>
      <c r="I7" s="26"/>
      <c r="J7" s="26"/>
      <c r="K7" s="72"/>
      <c r="L7" s="72"/>
      <c r="M7" s="72"/>
      <c r="N7" s="72"/>
      <c r="O7" s="72"/>
    </row>
    <row r="8" spans="1:15" s="25" customFormat="1" ht="14.55" customHeight="1" x14ac:dyDescent="0.3">
      <c r="A8" s="26"/>
      <c r="B8" s="34"/>
      <c r="C8" s="26"/>
      <c r="D8" s="26"/>
      <c r="E8" s="26"/>
      <c r="F8" s="34"/>
      <c r="G8" s="26"/>
      <c r="H8" s="26"/>
      <c r="I8" s="26"/>
      <c r="J8" s="26"/>
      <c r="K8" s="72"/>
      <c r="L8" s="72"/>
      <c r="M8" s="72"/>
      <c r="N8" s="72"/>
      <c r="O8" s="72"/>
    </row>
    <row r="9" spans="1:15" s="25" customFormat="1" ht="18.149999999999999" x14ac:dyDescent="0.35">
      <c r="A9" s="26"/>
      <c r="B9" s="231" t="s">
        <v>57</v>
      </c>
      <c r="C9" s="231"/>
      <c r="D9" s="231"/>
      <c r="E9" s="231"/>
      <c r="F9" s="231"/>
      <c r="G9" s="231"/>
      <c r="H9" s="231"/>
      <c r="I9" s="121"/>
      <c r="J9" s="121"/>
      <c r="K9" s="72"/>
      <c r="L9" s="72"/>
      <c r="M9" s="72"/>
      <c r="N9" s="72"/>
      <c r="O9" s="72"/>
    </row>
    <row r="10" spans="1:15" s="25" customFormat="1" ht="14.55" customHeight="1" x14ac:dyDescent="0.3">
      <c r="A10" s="26"/>
      <c r="B10" s="34"/>
      <c r="C10" s="26"/>
      <c r="D10" s="26"/>
      <c r="E10" s="26"/>
      <c r="F10" s="34"/>
      <c r="G10" s="26"/>
      <c r="H10" s="26"/>
      <c r="I10" s="26"/>
      <c r="J10" s="26"/>
      <c r="K10" s="72"/>
      <c r="L10" s="72"/>
      <c r="M10" s="72"/>
      <c r="N10" s="72"/>
      <c r="O10" s="72"/>
    </row>
    <row r="11" spans="1:15" s="25" customFormat="1" ht="47.2" customHeight="1" x14ac:dyDescent="0.3">
      <c r="A11" s="33"/>
      <c r="B11" s="232" t="s">
        <v>96</v>
      </c>
      <c r="C11" s="232"/>
      <c r="D11" s="232"/>
      <c r="E11" s="232"/>
      <c r="F11" s="232"/>
      <c r="G11" s="232"/>
      <c r="H11" s="232"/>
      <c r="I11" s="189"/>
      <c r="J11" s="189"/>
      <c r="K11" s="72"/>
      <c r="L11" s="72"/>
      <c r="M11" s="72"/>
      <c r="N11" s="72"/>
      <c r="O11" s="72"/>
    </row>
    <row r="12" spans="1:15" s="25" customFormat="1" ht="14.55" customHeight="1" x14ac:dyDescent="0.3">
      <c r="A12" s="32"/>
      <c r="B12" s="233" t="s">
        <v>56</v>
      </c>
      <c r="C12" s="233"/>
      <c r="D12" s="233"/>
      <c r="E12" s="233"/>
      <c r="F12" s="233"/>
      <c r="G12" s="233"/>
      <c r="H12" s="233"/>
      <c r="I12" s="122"/>
      <c r="J12" s="122"/>
      <c r="K12" s="72"/>
      <c r="L12" s="72"/>
      <c r="M12" s="72"/>
      <c r="N12" s="72"/>
      <c r="O12" s="72"/>
    </row>
    <row r="13" spans="1:15" s="25" customFormat="1" ht="14.55" customHeight="1" x14ac:dyDescent="0.3">
      <c r="A13" s="32"/>
      <c r="B13" s="39"/>
      <c r="C13" s="39"/>
      <c r="D13" s="39"/>
      <c r="E13" s="39"/>
      <c r="F13" s="39"/>
      <c r="G13" s="39"/>
      <c r="H13" s="39"/>
      <c r="I13" s="39"/>
      <c r="J13" s="39"/>
      <c r="K13" s="72"/>
      <c r="L13" s="72"/>
      <c r="M13" s="72"/>
      <c r="N13" s="72"/>
      <c r="O13" s="72"/>
    </row>
    <row r="14" spans="1:15" s="25" customFormat="1" ht="15.75" x14ac:dyDescent="0.3">
      <c r="A14" s="32"/>
      <c r="B14" s="39"/>
      <c r="D14" s="89" t="s">
        <v>97</v>
      </c>
      <c r="E14" s="39"/>
      <c r="F14" s="39"/>
      <c r="G14" s="39"/>
      <c r="H14" s="39"/>
      <c r="I14" s="39"/>
      <c r="J14" s="39"/>
      <c r="K14" s="72"/>
      <c r="L14" s="72"/>
      <c r="M14" s="72"/>
      <c r="N14" s="72"/>
      <c r="O14" s="72"/>
    </row>
    <row r="15" spans="1:15" s="54" customFormat="1" ht="14.55" customHeight="1" x14ac:dyDescent="0.3">
      <c r="A15" s="49" t="s">
        <v>55</v>
      </c>
      <c r="B15" s="50"/>
      <c r="C15" s="51"/>
      <c r="D15" s="52" t="s">
        <v>95</v>
      </c>
      <c r="E15" s="53"/>
      <c r="G15" s="52"/>
      <c r="H15" s="52" t="s">
        <v>98</v>
      </c>
      <c r="I15" s="52"/>
      <c r="J15" s="52"/>
      <c r="K15" s="72"/>
      <c r="L15" s="72"/>
      <c r="M15" s="72"/>
      <c r="N15" s="72"/>
      <c r="O15" s="72"/>
    </row>
    <row r="16" spans="1:15" s="23" customFormat="1" x14ac:dyDescent="0.3">
      <c r="A16" s="221" t="s">
        <v>1</v>
      </c>
      <c r="B16" s="221" t="s">
        <v>2</v>
      </c>
      <c r="C16" s="221" t="s">
        <v>3</v>
      </c>
      <c r="D16" s="221" t="s">
        <v>75</v>
      </c>
      <c r="E16" s="221"/>
      <c r="F16" s="221"/>
      <c r="G16" s="221"/>
      <c r="H16" s="221" t="s">
        <v>54</v>
      </c>
      <c r="I16" s="190"/>
      <c r="J16" s="190"/>
      <c r="K16" s="24"/>
      <c r="L16" s="24"/>
    </row>
    <row r="17" spans="1:15" s="23" customFormat="1" ht="28.75" customHeight="1" x14ac:dyDescent="0.3">
      <c r="A17" s="221"/>
      <c r="B17" s="221"/>
      <c r="C17" s="221"/>
      <c r="D17" s="42" t="s">
        <v>53</v>
      </c>
      <c r="E17" s="42" t="s">
        <v>64</v>
      </c>
      <c r="F17" s="42" t="s">
        <v>52</v>
      </c>
      <c r="G17" s="42" t="s">
        <v>51</v>
      </c>
      <c r="H17" s="221"/>
      <c r="I17" s="190"/>
      <c r="J17" s="190"/>
    </row>
    <row r="18" spans="1:15" s="22" customFormat="1" ht="11.2" customHeight="1" x14ac:dyDescent="0.2">
      <c r="A18" s="10">
        <v>1</v>
      </c>
      <c r="B18" s="10">
        <v>2</v>
      </c>
      <c r="C18" s="10">
        <v>3</v>
      </c>
      <c r="D18" s="10">
        <v>4</v>
      </c>
      <c r="E18" s="10">
        <v>5</v>
      </c>
      <c r="F18" s="10">
        <v>6</v>
      </c>
      <c r="G18" s="10">
        <v>7</v>
      </c>
      <c r="H18" s="10">
        <v>8</v>
      </c>
      <c r="I18" s="191"/>
      <c r="J18" s="191"/>
    </row>
    <row r="19" spans="1:15" s="2" customFormat="1" ht="15.75" customHeight="1" x14ac:dyDescent="0.2">
      <c r="A19" s="21"/>
      <c r="B19" s="234" t="s">
        <v>50</v>
      </c>
      <c r="C19" s="234"/>
      <c r="D19" s="234"/>
      <c r="E19" s="234"/>
      <c r="F19" s="234"/>
      <c r="G19" s="234"/>
      <c r="H19" s="17"/>
      <c r="I19" s="192"/>
      <c r="J19" s="192"/>
      <c r="K19" s="73"/>
      <c r="L19" s="73"/>
      <c r="M19" s="73"/>
      <c r="N19" s="73"/>
      <c r="O19" s="73"/>
    </row>
    <row r="20" spans="1:15" s="2" customFormat="1" hidden="1" x14ac:dyDescent="0.2">
      <c r="A20" s="8">
        <v>1</v>
      </c>
      <c r="B20" s="90" t="s">
        <v>87</v>
      </c>
      <c r="C20" s="91" t="s">
        <v>88</v>
      </c>
      <c r="D20" s="81"/>
      <c r="E20" s="81"/>
      <c r="F20" s="81"/>
      <c r="G20" s="82"/>
      <c r="H20" s="83">
        <f>SUM(D20:G20)</f>
        <v>0</v>
      </c>
      <c r="I20" s="193"/>
      <c r="J20" s="193"/>
      <c r="K20" s="73"/>
      <c r="L20" s="73"/>
      <c r="M20" s="73"/>
      <c r="N20" s="73"/>
      <c r="O20" s="73"/>
    </row>
    <row r="21" spans="1:15" s="2" customFormat="1" hidden="1" x14ac:dyDescent="0.2">
      <c r="A21" s="8">
        <v>1</v>
      </c>
      <c r="B21" s="92" t="s">
        <v>92</v>
      </c>
      <c r="C21" s="47" t="s">
        <v>69</v>
      </c>
      <c r="D21" s="94"/>
      <c r="E21" s="94"/>
      <c r="F21" s="94"/>
      <c r="G21" s="93"/>
      <c r="H21" s="95">
        <f>SUM(D21:G21)</f>
        <v>0</v>
      </c>
      <c r="I21" s="194"/>
      <c r="J21" s="194"/>
      <c r="K21" s="73"/>
      <c r="L21" s="73"/>
      <c r="M21" s="73"/>
      <c r="N21" s="73"/>
      <c r="O21" s="73"/>
    </row>
    <row r="22" spans="1:15" s="18" customFormat="1" x14ac:dyDescent="0.2">
      <c r="A22" s="214" t="s">
        <v>49</v>
      </c>
      <c r="B22" s="215"/>
      <c r="C22" s="216"/>
      <c r="D22" s="96">
        <f>SUM(D21:D21)</f>
        <v>0</v>
      </c>
      <c r="E22" s="96">
        <f>SUM(E21:E21)</f>
        <v>0</v>
      </c>
      <c r="F22" s="96">
        <f>SUM(F21:F21)</f>
        <v>0</v>
      </c>
      <c r="G22" s="96">
        <f>SUM(G20:G21)</f>
        <v>0</v>
      </c>
      <c r="H22" s="97">
        <f>SUM(D22:G22)</f>
        <v>0</v>
      </c>
      <c r="I22" s="195"/>
      <c r="J22" s="195"/>
    </row>
    <row r="23" spans="1:15" s="2" customFormat="1" ht="15.75" customHeight="1" x14ac:dyDescent="0.2">
      <c r="A23" s="21"/>
      <c r="B23" s="234" t="s">
        <v>4</v>
      </c>
      <c r="C23" s="234"/>
      <c r="D23" s="234"/>
      <c r="E23" s="234"/>
      <c r="F23" s="234"/>
      <c r="G23" s="234"/>
      <c r="H23" s="17"/>
      <c r="I23" s="192"/>
      <c r="J23" s="192"/>
      <c r="K23" s="73"/>
      <c r="L23" s="73"/>
      <c r="M23" s="73"/>
      <c r="N23" s="73"/>
      <c r="O23" s="73"/>
    </row>
    <row r="24" spans="1:15" s="2" customFormat="1" ht="21.2" customHeight="1" x14ac:dyDescent="0.2">
      <c r="A24" s="8">
        <v>1</v>
      </c>
      <c r="B24" s="45" t="s">
        <v>67</v>
      </c>
      <c r="C24" s="107" t="s">
        <v>99</v>
      </c>
      <c r="D24" s="93">
        <v>142.32</v>
      </c>
      <c r="E24" s="93">
        <v>22.72</v>
      </c>
      <c r="F24" s="93">
        <v>1876.43</v>
      </c>
      <c r="G24" s="113"/>
      <c r="H24" s="95">
        <f t="shared" ref="H24" si="0">SUM(D24:G24)</f>
        <v>2041.47</v>
      </c>
      <c r="I24" s="194">
        <f>'1 ПК'!H24+'2 ПК'!H24</f>
        <v>2041.47</v>
      </c>
      <c r="J24" s="194"/>
      <c r="K24" s="99">
        <f>H24</f>
        <v>2041.47</v>
      </c>
      <c r="L24" s="73"/>
      <c r="M24" s="73"/>
      <c r="N24" s="73"/>
      <c r="O24" s="73"/>
    </row>
    <row r="25" spans="1:15" s="2" customFormat="1" ht="23.15" customHeight="1" x14ac:dyDescent="0.2">
      <c r="A25" s="8">
        <v>2</v>
      </c>
      <c r="B25" s="84" t="s">
        <v>84</v>
      </c>
      <c r="C25" s="107" t="s">
        <v>103</v>
      </c>
      <c r="D25" s="93">
        <v>6.05</v>
      </c>
      <c r="E25" s="93">
        <v>38.14</v>
      </c>
      <c r="F25" s="93">
        <v>422.91</v>
      </c>
      <c r="G25" s="113"/>
      <c r="H25" s="95">
        <f t="shared" ref="H25" si="1">SUM(D25:G25)</f>
        <v>467.1</v>
      </c>
      <c r="I25" s="194">
        <f>'1 ПК'!H25+'2 ПК'!H25</f>
        <v>467.1</v>
      </c>
      <c r="J25" s="194"/>
      <c r="K25" s="99">
        <f t="shared" ref="K25:K30" si="2">H25</f>
        <v>467.1</v>
      </c>
      <c r="L25" s="73"/>
      <c r="M25" s="73"/>
      <c r="N25" s="73"/>
      <c r="O25" s="73"/>
    </row>
    <row r="26" spans="1:15" s="2" customFormat="1" ht="29.05" x14ac:dyDescent="0.2">
      <c r="A26" s="8">
        <v>3</v>
      </c>
      <c r="B26" s="45" t="s">
        <v>85</v>
      </c>
      <c r="C26" s="107" t="s">
        <v>100</v>
      </c>
      <c r="D26" s="93">
        <v>395.19</v>
      </c>
      <c r="E26" s="93">
        <v>66.84</v>
      </c>
      <c r="F26" s="93">
        <v>0</v>
      </c>
      <c r="G26" s="113"/>
      <c r="H26" s="95">
        <f t="shared" ref="H26:H28" si="3">SUM(D26:G26)</f>
        <v>462.03</v>
      </c>
      <c r="I26" s="194">
        <f>'1 ПК'!H26+'2 ПК'!H26</f>
        <v>462.03</v>
      </c>
      <c r="J26" s="194"/>
      <c r="K26" s="99">
        <f t="shared" si="2"/>
        <v>462.03</v>
      </c>
      <c r="L26" s="73"/>
      <c r="M26" s="73"/>
      <c r="N26" s="73"/>
      <c r="O26" s="73"/>
    </row>
    <row r="27" spans="1:15" s="2" customFormat="1" ht="21.2" customHeight="1" x14ac:dyDescent="0.2">
      <c r="A27" s="8">
        <v>4</v>
      </c>
      <c r="B27" s="45" t="s">
        <v>86</v>
      </c>
      <c r="C27" s="107" t="s">
        <v>101</v>
      </c>
      <c r="D27" s="93">
        <v>508.3</v>
      </c>
      <c r="E27" s="93">
        <v>125.12</v>
      </c>
      <c r="F27" s="93">
        <v>0</v>
      </c>
      <c r="G27" s="113"/>
      <c r="H27" s="95">
        <f t="shared" si="3"/>
        <v>633.41999999999996</v>
      </c>
      <c r="I27" s="194">
        <f>'1 ПК'!H27+'2 ПК'!H27</f>
        <v>633.41999999999996</v>
      </c>
      <c r="J27" s="194"/>
      <c r="K27" s="99">
        <f t="shared" si="2"/>
        <v>633.41999999999996</v>
      </c>
      <c r="L27" s="73"/>
      <c r="M27" s="73"/>
      <c r="N27" s="73"/>
      <c r="O27" s="73"/>
    </row>
    <row r="28" spans="1:15" s="2" customFormat="1" ht="29.05" x14ac:dyDescent="0.2">
      <c r="A28" s="8">
        <v>5</v>
      </c>
      <c r="B28" s="45" t="s">
        <v>89</v>
      </c>
      <c r="C28" s="107" t="s">
        <v>102</v>
      </c>
      <c r="D28" s="93">
        <v>37.64</v>
      </c>
      <c r="E28" s="93">
        <v>6.68</v>
      </c>
      <c r="F28" s="93">
        <v>0</v>
      </c>
      <c r="G28" s="113"/>
      <c r="H28" s="95">
        <f t="shared" si="3"/>
        <v>44.32</v>
      </c>
      <c r="I28" s="194">
        <f>'1 ПК'!H28+'2 ПК'!H28</f>
        <v>44.32</v>
      </c>
      <c r="J28" s="194"/>
      <c r="K28" s="99">
        <f t="shared" si="2"/>
        <v>44.32</v>
      </c>
      <c r="L28" s="73"/>
      <c r="M28" s="73"/>
      <c r="N28" s="73"/>
      <c r="O28" s="73"/>
    </row>
    <row r="29" spans="1:15" s="18" customFormat="1" x14ac:dyDescent="0.2">
      <c r="A29" s="214" t="s">
        <v>48</v>
      </c>
      <c r="B29" s="215"/>
      <c r="C29" s="216"/>
      <c r="D29" s="96">
        <f>SUM(D24:D28)</f>
        <v>1089.5</v>
      </c>
      <c r="E29" s="96">
        <f>SUM(E24:E28)</f>
        <v>259.5</v>
      </c>
      <c r="F29" s="96">
        <f>SUM(F24:F28)</f>
        <v>2299.34</v>
      </c>
      <c r="G29" s="96">
        <f>SUM(G24:G28)</f>
        <v>0</v>
      </c>
      <c r="H29" s="96">
        <f>SUM(H24:H28)</f>
        <v>3648.34</v>
      </c>
      <c r="I29" s="194">
        <f>'1 ПК'!H29+'2 ПК'!H29</f>
        <v>3648.34</v>
      </c>
      <c r="J29" s="196"/>
      <c r="K29" s="101">
        <f t="shared" si="2"/>
        <v>3648.34</v>
      </c>
    </row>
    <row r="30" spans="1:15" s="18" customFormat="1" ht="15.6" customHeight="1" x14ac:dyDescent="0.2">
      <c r="A30" s="217" t="s">
        <v>47</v>
      </c>
      <c r="B30" s="218"/>
      <c r="C30" s="219"/>
      <c r="D30" s="98">
        <f>D22+D29</f>
        <v>1089.5</v>
      </c>
      <c r="E30" s="98">
        <f>E22+E29</f>
        <v>259.5</v>
      </c>
      <c r="F30" s="98">
        <f>F22+F29</f>
        <v>2299.34</v>
      </c>
      <c r="G30" s="98">
        <f>G22+G29</f>
        <v>0</v>
      </c>
      <c r="H30" s="98">
        <f>SUM(D30:G30)</f>
        <v>3648.34</v>
      </c>
      <c r="I30" s="194">
        <f>'1 ПК'!H30+'2 ПК'!H30</f>
        <v>3648.34</v>
      </c>
      <c r="J30" s="197"/>
      <c r="K30" s="100">
        <f t="shared" si="2"/>
        <v>3648.34</v>
      </c>
    </row>
    <row r="31" spans="1:15" s="18" customFormat="1" ht="15.75" hidden="1" customHeight="1" x14ac:dyDescent="0.2">
      <c r="A31" s="20"/>
      <c r="B31" s="213" t="s">
        <v>46</v>
      </c>
      <c r="C31" s="213"/>
      <c r="D31" s="213"/>
      <c r="E31" s="213"/>
      <c r="F31" s="213"/>
      <c r="G31" s="220"/>
      <c r="H31" s="19"/>
      <c r="I31" s="194">
        <f>'1 ПК'!H31+'2 ПК'!H31</f>
        <v>0</v>
      </c>
      <c r="J31" s="198"/>
    </row>
    <row r="32" spans="1:15" s="18" customFormat="1" hidden="1" x14ac:dyDescent="0.2">
      <c r="A32" s="8">
        <v>8</v>
      </c>
      <c r="B32" s="8"/>
      <c r="C32" s="8"/>
      <c r="D32" s="5"/>
      <c r="E32" s="5"/>
      <c r="F32" s="5"/>
      <c r="G32" s="5"/>
      <c r="H32" s="12">
        <f>SUM(D32:G32)</f>
        <v>0</v>
      </c>
      <c r="I32" s="194">
        <f>'1 ПК'!H32+'2 ПК'!H32</f>
        <v>0</v>
      </c>
      <c r="J32" s="199"/>
    </row>
    <row r="33" spans="1:10" s="18" customFormat="1" hidden="1" x14ac:dyDescent="0.2">
      <c r="A33" s="8">
        <v>8</v>
      </c>
      <c r="B33" s="8"/>
      <c r="C33" s="8"/>
      <c r="D33" s="5"/>
      <c r="E33" s="5"/>
      <c r="F33" s="5"/>
      <c r="G33" s="5"/>
      <c r="H33" s="12">
        <f>SUM(D33:G33)</f>
        <v>0</v>
      </c>
      <c r="I33" s="194">
        <f>'1 ПК'!H33+'2 ПК'!H33</f>
        <v>0</v>
      </c>
      <c r="J33" s="199"/>
    </row>
    <row r="34" spans="1:10" s="18" customFormat="1" hidden="1" x14ac:dyDescent="0.2">
      <c r="A34" s="8">
        <v>9</v>
      </c>
      <c r="B34" s="8"/>
      <c r="C34" s="8"/>
      <c r="D34" s="5"/>
      <c r="E34" s="5"/>
      <c r="F34" s="5"/>
      <c r="G34" s="5"/>
      <c r="H34" s="12">
        <f>SUM(D34:G34)</f>
        <v>0</v>
      </c>
      <c r="I34" s="194">
        <f>'1 ПК'!H34+'2 ПК'!H34</f>
        <v>0</v>
      </c>
      <c r="J34" s="199"/>
    </row>
    <row r="35" spans="1:10" s="18" customFormat="1" hidden="1" x14ac:dyDescent="0.2">
      <c r="A35" s="214" t="s">
        <v>45</v>
      </c>
      <c r="B35" s="215"/>
      <c r="C35" s="216"/>
      <c r="D35" s="15">
        <f>SUM(D32:D34)</f>
        <v>0</v>
      </c>
      <c r="E35" s="15">
        <f>SUM(E32:E34)</f>
        <v>0</v>
      </c>
      <c r="F35" s="15">
        <f>SUM(F32:F34)</f>
        <v>0</v>
      </c>
      <c r="G35" s="15">
        <f>SUM(G32:G34)</f>
        <v>0</v>
      </c>
      <c r="H35" s="15">
        <f>SUM(H32:H34)</f>
        <v>0</v>
      </c>
      <c r="I35" s="194">
        <f>'1 ПК'!H35+'2 ПК'!H35</f>
        <v>0</v>
      </c>
      <c r="J35" s="200"/>
    </row>
    <row r="36" spans="1:10" s="18" customFormat="1" hidden="1" x14ac:dyDescent="0.2">
      <c r="A36" s="217" t="s">
        <v>44</v>
      </c>
      <c r="B36" s="218"/>
      <c r="C36" s="219"/>
      <c r="D36" s="6">
        <f>D30+D35</f>
        <v>1089.5</v>
      </c>
      <c r="E36" s="6">
        <f t="shared" ref="E36:H36" si="4">E30+E35</f>
        <v>259.5</v>
      </c>
      <c r="F36" s="6">
        <f t="shared" si="4"/>
        <v>2299.34</v>
      </c>
      <c r="G36" s="6">
        <f t="shared" si="4"/>
        <v>0</v>
      </c>
      <c r="H36" s="6">
        <f t="shared" si="4"/>
        <v>3648.34</v>
      </c>
      <c r="I36" s="194">
        <f>'1 ПК'!H36+'2 ПК'!H36</f>
        <v>3648.34</v>
      </c>
      <c r="J36" s="198"/>
    </row>
    <row r="37" spans="1:10" s="18" customFormat="1" ht="15.75" hidden="1" customHeight="1" x14ac:dyDescent="0.2">
      <c r="A37" s="20"/>
      <c r="B37" s="213" t="s">
        <v>43</v>
      </c>
      <c r="C37" s="213"/>
      <c r="D37" s="213"/>
      <c r="E37" s="213"/>
      <c r="F37" s="213"/>
      <c r="G37" s="220"/>
      <c r="H37" s="19"/>
      <c r="I37" s="194">
        <f>'1 ПК'!H37+'2 ПК'!H37</f>
        <v>0</v>
      </c>
      <c r="J37" s="198"/>
    </row>
    <row r="38" spans="1:10" s="18" customFormat="1" hidden="1" x14ac:dyDescent="0.2">
      <c r="A38" s="8">
        <v>9</v>
      </c>
      <c r="B38" s="8"/>
      <c r="C38" s="8"/>
      <c r="D38" s="5"/>
      <c r="E38" s="5"/>
      <c r="F38" s="5"/>
      <c r="G38" s="5"/>
      <c r="H38" s="12">
        <f>SUM(D38:G38)</f>
        <v>0</v>
      </c>
      <c r="I38" s="194">
        <f>'1 ПК'!H38+'2 ПК'!H38</f>
        <v>0</v>
      </c>
      <c r="J38" s="199"/>
    </row>
    <row r="39" spans="1:10" s="18" customFormat="1" hidden="1" x14ac:dyDescent="0.2">
      <c r="A39" s="8">
        <v>11</v>
      </c>
      <c r="B39" s="8"/>
      <c r="C39" s="8"/>
      <c r="D39" s="5"/>
      <c r="E39" s="5"/>
      <c r="F39" s="5"/>
      <c r="G39" s="5"/>
      <c r="H39" s="12">
        <f>SUM(D39:G39)</f>
        <v>0</v>
      </c>
      <c r="I39" s="194">
        <f>'1 ПК'!H39+'2 ПК'!H39</f>
        <v>0</v>
      </c>
      <c r="J39" s="199"/>
    </row>
    <row r="40" spans="1:10" s="18" customFormat="1" hidden="1" x14ac:dyDescent="0.2">
      <c r="A40" s="8">
        <v>12</v>
      </c>
      <c r="B40" s="8"/>
      <c r="C40" s="8"/>
      <c r="D40" s="5"/>
      <c r="E40" s="5"/>
      <c r="F40" s="5"/>
      <c r="G40" s="5"/>
      <c r="H40" s="12">
        <f>SUM(D40:G40)</f>
        <v>0</v>
      </c>
      <c r="I40" s="194">
        <f>'1 ПК'!H40+'2 ПК'!H40</f>
        <v>0</v>
      </c>
      <c r="J40" s="199"/>
    </row>
    <row r="41" spans="1:10" s="18" customFormat="1" hidden="1" x14ac:dyDescent="0.2">
      <c r="A41" s="214" t="s">
        <v>42</v>
      </c>
      <c r="B41" s="215"/>
      <c r="C41" s="216"/>
      <c r="D41" s="15">
        <f>SUM(D38:D40)</f>
        <v>0</v>
      </c>
      <c r="E41" s="15">
        <f>SUM(E38:E40)</f>
        <v>0</v>
      </c>
      <c r="F41" s="15">
        <f>SUM(F38:F40)</f>
        <v>0</v>
      </c>
      <c r="G41" s="15">
        <f>SUM(G38:G40)</f>
        <v>0</v>
      </c>
      <c r="H41" s="15">
        <f>SUM(H38:H40)</f>
        <v>0</v>
      </c>
      <c r="I41" s="194">
        <f>'1 ПК'!H41+'2 ПК'!H41</f>
        <v>0</v>
      </c>
      <c r="J41" s="200"/>
    </row>
    <row r="42" spans="1:10" s="18" customFormat="1" hidden="1" x14ac:dyDescent="0.2">
      <c r="A42" s="217" t="s">
        <v>41</v>
      </c>
      <c r="B42" s="218"/>
      <c r="C42" s="219"/>
      <c r="D42" s="6">
        <f>D36+D41</f>
        <v>1089.5</v>
      </c>
      <c r="E42" s="6">
        <f t="shared" ref="E42:H42" si="5">E36+E41</f>
        <v>259.5</v>
      </c>
      <c r="F42" s="6">
        <f t="shared" si="5"/>
        <v>2299.34</v>
      </c>
      <c r="G42" s="6">
        <f t="shared" si="5"/>
        <v>0</v>
      </c>
      <c r="H42" s="6">
        <f t="shared" si="5"/>
        <v>3648.34</v>
      </c>
      <c r="I42" s="194">
        <f>'1 ПК'!H42+'2 ПК'!H42</f>
        <v>3648.34</v>
      </c>
      <c r="J42" s="198"/>
    </row>
    <row r="43" spans="1:10" s="18" customFormat="1" ht="15.75" hidden="1" customHeight="1" x14ac:dyDescent="0.2">
      <c r="A43" s="20"/>
      <c r="B43" s="213" t="s">
        <v>40</v>
      </c>
      <c r="C43" s="213"/>
      <c r="D43" s="213"/>
      <c r="E43" s="213"/>
      <c r="F43" s="213"/>
      <c r="G43" s="220"/>
      <c r="H43" s="19"/>
      <c r="I43" s="194">
        <f>'1 ПК'!H43+'2 ПК'!H43</f>
        <v>0</v>
      </c>
      <c r="J43" s="198"/>
    </row>
    <row r="44" spans="1:10" s="18" customFormat="1" hidden="1" x14ac:dyDescent="0.2">
      <c r="A44" s="8">
        <v>10</v>
      </c>
      <c r="B44" s="8"/>
      <c r="C44" s="8"/>
      <c r="D44" s="5"/>
      <c r="E44" s="5"/>
      <c r="F44" s="5"/>
      <c r="G44" s="5"/>
      <c r="H44" s="12">
        <f>SUM(D44:G44)</f>
        <v>0</v>
      </c>
      <c r="I44" s="194">
        <f>'1 ПК'!H44+'2 ПК'!H44</f>
        <v>0</v>
      </c>
      <c r="J44" s="199"/>
    </row>
    <row r="45" spans="1:10" s="18" customFormat="1" hidden="1" x14ac:dyDescent="0.2">
      <c r="A45" s="8">
        <v>14</v>
      </c>
      <c r="B45" s="8"/>
      <c r="C45" s="8"/>
      <c r="D45" s="5"/>
      <c r="E45" s="5"/>
      <c r="F45" s="5"/>
      <c r="G45" s="5"/>
      <c r="H45" s="12">
        <f>SUM(D45:G45)</f>
        <v>0</v>
      </c>
      <c r="I45" s="194">
        <f>'1 ПК'!H45+'2 ПК'!H45</f>
        <v>0</v>
      </c>
      <c r="J45" s="199"/>
    </row>
    <row r="46" spans="1:10" s="18" customFormat="1" hidden="1" x14ac:dyDescent="0.2">
      <c r="A46" s="8">
        <v>15</v>
      </c>
      <c r="B46" s="8"/>
      <c r="C46" s="8"/>
      <c r="D46" s="5"/>
      <c r="E46" s="5"/>
      <c r="F46" s="5"/>
      <c r="G46" s="5"/>
      <c r="H46" s="12">
        <f>SUM(D46:G46)</f>
        <v>0</v>
      </c>
      <c r="I46" s="194">
        <f>'1 ПК'!H46+'2 ПК'!H46</f>
        <v>0</v>
      </c>
      <c r="J46" s="199"/>
    </row>
    <row r="47" spans="1:10" s="18" customFormat="1" hidden="1" x14ac:dyDescent="0.2">
      <c r="A47" s="214" t="s">
        <v>39</v>
      </c>
      <c r="B47" s="215"/>
      <c r="C47" s="216"/>
      <c r="D47" s="15">
        <f>SUM(D44:D46)</f>
        <v>0</v>
      </c>
      <c r="E47" s="15">
        <f>SUM(E44:E46)</f>
        <v>0</v>
      </c>
      <c r="F47" s="15">
        <f>SUM(F44:F46)</f>
        <v>0</v>
      </c>
      <c r="G47" s="15">
        <f>SUM(G44:G46)</f>
        <v>0</v>
      </c>
      <c r="H47" s="15">
        <f>SUM(H44:H46)</f>
        <v>0</v>
      </c>
      <c r="I47" s="194">
        <f>'1 ПК'!H47+'2 ПК'!H47</f>
        <v>0</v>
      </c>
      <c r="J47" s="200"/>
    </row>
    <row r="48" spans="1:10" s="18" customFormat="1" hidden="1" x14ac:dyDescent="0.2">
      <c r="A48" s="217" t="s">
        <v>38</v>
      </c>
      <c r="B48" s="218"/>
      <c r="C48" s="219"/>
      <c r="D48" s="6">
        <f>D42+D47</f>
        <v>1089.5</v>
      </c>
      <c r="E48" s="6">
        <f t="shared" ref="E48:H48" si="6">E42+E47</f>
        <v>259.5</v>
      </c>
      <c r="F48" s="6">
        <f t="shared" si="6"/>
        <v>2299.34</v>
      </c>
      <c r="G48" s="6">
        <f t="shared" si="6"/>
        <v>0</v>
      </c>
      <c r="H48" s="6">
        <f t="shared" si="6"/>
        <v>3648.34</v>
      </c>
      <c r="I48" s="194">
        <f>'1 ПК'!H48+'2 ПК'!H48</f>
        <v>3648.34</v>
      </c>
      <c r="J48" s="198"/>
    </row>
    <row r="49" spans="1:15" s="18" customFormat="1" ht="15.75" hidden="1" customHeight="1" x14ac:dyDescent="0.2">
      <c r="A49" s="20"/>
      <c r="B49" s="213" t="s">
        <v>37</v>
      </c>
      <c r="C49" s="213"/>
      <c r="D49" s="213"/>
      <c r="E49" s="213"/>
      <c r="F49" s="213"/>
      <c r="G49" s="220"/>
      <c r="H49" s="19"/>
      <c r="I49" s="194">
        <f>'1 ПК'!H49+'2 ПК'!H49</f>
        <v>0</v>
      </c>
      <c r="J49" s="198"/>
    </row>
    <row r="50" spans="1:15" s="18" customFormat="1" hidden="1" x14ac:dyDescent="0.2">
      <c r="A50" s="8">
        <v>11</v>
      </c>
      <c r="B50" s="8"/>
      <c r="C50" s="8"/>
      <c r="D50" s="5"/>
      <c r="E50" s="5"/>
      <c r="F50" s="5"/>
      <c r="G50" s="5"/>
      <c r="H50" s="12">
        <f>SUM(D50:G50)</f>
        <v>0</v>
      </c>
      <c r="I50" s="194">
        <f>'1 ПК'!H50+'2 ПК'!H50</f>
        <v>0</v>
      </c>
      <c r="J50" s="199"/>
    </row>
    <row r="51" spans="1:15" s="18" customFormat="1" hidden="1" x14ac:dyDescent="0.2">
      <c r="A51" s="8">
        <v>17</v>
      </c>
      <c r="B51" s="8"/>
      <c r="C51" s="8"/>
      <c r="D51" s="5"/>
      <c r="E51" s="5"/>
      <c r="F51" s="5"/>
      <c r="G51" s="5"/>
      <c r="H51" s="12">
        <f>SUM(D51:G51)</f>
        <v>0</v>
      </c>
      <c r="I51" s="194">
        <f>'1 ПК'!H51+'2 ПК'!H51</f>
        <v>0</v>
      </c>
      <c r="J51" s="199"/>
    </row>
    <row r="52" spans="1:15" s="18" customFormat="1" hidden="1" x14ac:dyDescent="0.2">
      <c r="A52" s="8">
        <v>18</v>
      </c>
      <c r="B52" s="8"/>
      <c r="C52" s="8"/>
      <c r="D52" s="5"/>
      <c r="E52" s="5"/>
      <c r="F52" s="5"/>
      <c r="G52" s="5"/>
      <c r="H52" s="12">
        <f>SUM(D52:G52)</f>
        <v>0</v>
      </c>
      <c r="I52" s="194">
        <f>'1 ПК'!H52+'2 ПК'!H52</f>
        <v>0</v>
      </c>
      <c r="J52" s="199"/>
    </row>
    <row r="53" spans="1:15" s="18" customFormat="1" hidden="1" x14ac:dyDescent="0.2">
      <c r="A53" s="214" t="s">
        <v>36</v>
      </c>
      <c r="B53" s="215"/>
      <c r="C53" s="216"/>
      <c r="D53" s="15">
        <f>SUM(D50:D52)</f>
        <v>0</v>
      </c>
      <c r="E53" s="15">
        <f>SUM(E50:E52)</f>
        <v>0</v>
      </c>
      <c r="F53" s="15">
        <f>SUM(F50:F52)</f>
        <v>0</v>
      </c>
      <c r="G53" s="15">
        <f>SUM(G50:G52)</f>
        <v>0</v>
      </c>
      <c r="H53" s="15">
        <f>SUM(H50:H52)</f>
        <v>0</v>
      </c>
      <c r="I53" s="194">
        <f>'1 ПК'!H53+'2 ПК'!H53</f>
        <v>0</v>
      </c>
      <c r="J53" s="200"/>
    </row>
    <row r="54" spans="1:15" s="18" customFormat="1" hidden="1" x14ac:dyDescent="0.2">
      <c r="A54" s="217" t="s">
        <v>35</v>
      </c>
      <c r="B54" s="218"/>
      <c r="C54" s="219"/>
      <c r="D54" s="6">
        <f>D48+D53</f>
        <v>1089.5</v>
      </c>
      <c r="E54" s="6">
        <f>E48+E53</f>
        <v>259.5</v>
      </c>
      <c r="F54" s="6">
        <f>F48+F53</f>
        <v>2299.34</v>
      </c>
      <c r="G54" s="6">
        <f>G48+G53</f>
        <v>0</v>
      </c>
      <c r="H54" s="6">
        <f>H48+H53</f>
        <v>3648.34</v>
      </c>
      <c r="I54" s="194">
        <f>'1 ПК'!H54+'2 ПК'!H54</f>
        <v>3648.34</v>
      </c>
      <c r="J54" s="198"/>
    </row>
    <row r="55" spans="1:15" s="18" customFormat="1" ht="15.75" hidden="1" customHeight="1" x14ac:dyDescent="0.2">
      <c r="A55" s="20"/>
      <c r="B55" s="213" t="s">
        <v>34</v>
      </c>
      <c r="C55" s="213"/>
      <c r="D55" s="213"/>
      <c r="E55" s="213"/>
      <c r="F55" s="213"/>
      <c r="G55" s="220"/>
      <c r="H55" s="19"/>
      <c r="I55" s="194">
        <f>'1 ПК'!H55+'2 ПК'!H55</f>
        <v>0</v>
      </c>
      <c r="J55" s="198"/>
    </row>
    <row r="56" spans="1:15" s="18" customFormat="1" hidden="1" x14ac:dyDescent="0.2">
      <c r="A56" s="8">
        <v>18</v>
      </c>
      <c r="B56" s="70" t="s">
        <v>81</v>
      </c>
      <c r="C56" s="71" t="s">
        <v>82</v>
      </c>
      <c r="D56" s="93"/>
      <c r="E56" s="93"/>
      <c r="F56" s="93"/>
      <c r="G56" s="94"/>
      <c r="H56" s="95">
        <f>SUM(D56:G56)</f>
        <v>0</v>
      </c>
      <c r="I56" s="194">
        <f>'1 ПК'!H56+'2 ПК'!H56</f>
        <v>0</v>
      </c>
      <c r="J56" s="194"/>
    </row>
    <row r="57" spans="1:15" s="18" customFormat="1" hidden="1" x14ac:dyDescent="0.2">
      <c r="A57" s="214" t="s">
        <v>33</v>
      </c>
      <c r="B57" s="215"/>
      <c r="C57" s="216"/>
      <c r="D57" s="96">
        <f>SUM(D56:D56)</f>
        <v>0</v>
      </c>
      <c r="E57" s="96">
        <f>SUM(E56:E56)</f>
        <v>0</v>
      </c>
      <c r="F57" s="96">
        <f>SUM(F56:F56)</f>
        <v>0</v>
      </c>
      <c r="G57" s="96">
        <f>SUM(G56:G56)</f>
        <v>0</v>
      </c>
      <c r="H57" s="96">
        <f>SUM(H56:H56)</f>
        <v>0</v>
      </c>
      <c r="I57" s="194">
        <f>'1 ПК'!H57+'2 ПК'!H57</f>
        <v>0</v>
      </c>
      <c r="J57" s="196"/>
    </row>
    <row r="58" spans="1:15" s="18" customFormat="1" hidden="1" x14ac:dyDescent="0.2">
      <c r="A58" s="217" t="s">
        <v>32</v>
      </c>
      <c r="B58" s="218"/>
      <c r="C58" s="219"/>
      <c r="D58" s="98">
        <f>D54+D57</f>
        <v>1089.5</v>
      </c>
      <c r="E58" s="98">
        <f>E54+E57</f>
        <v>259.5</v>
      </c>
      <c r="F58" s="98">
        <f>F54+F57</f>
        <v>2299.34</v>
      </c>
      <c r="G58" s="98">
        <f>G54+G57</f>
        <v>0</v>
      </c>
      <c r="H58" s="98">
        <f>H54+H57</f>
        <v>3648.34</v>
      </c>
      <c r="I58" s="194">
        <f>'1 ПК'!H58+'2 ПК'!H58</f>
        <v>3648.34</v>
      </c>
      <c r="J58" s="197"/>
    </row>
    <row r="59" spans="1:15" s="2" customFormat="1" ht="15.75" customHeight="1" x14ac:dyDescent="0.2">
      <c r="A59" s="14"/>
      <c r="B59" s="213" t="s">
        <v>5</v>
      </c>
      <c r="C59" s="213"/>
      <c r="D59" s="213"/>
      <c r="E59" s="213"/>
      <c r="F59" s="213"/>
      <c r="G59" s="213"/>
      <c r="H59" s="17"/>
      <c r="I59" s="194">
        <f>'1 ПК'!H59+'2 ПК'!H59</f>
        <v>0</v>
      </c>
      <c r="J59" s="192"/>
      <c r="K59" s="73"/>
      <c r="L59" s="73"/>
      <c r="M59" s="73"/>
      <c r="N59" s="73"/>
      <c r="O59" s="73"/>
    </row>
    <row r="60" spans="1:15" s="2" customFormat="1" ht="43.6" customHeight="1" x14ac:dyDescent="0.2">
      <c r="A60" s="8">
        <v>6</v>
      </c>
      <c r="B60" s="48" t="s">
        <v>70</v>
      </c>
      <c r="C60" s="43" t="s">
        <v>65</v>
      </c>
      <c r="D60" s="114">
        <f>ROUND(D58*0.025,2)</f>
        <v>27.24</v>
      </c>
      <c r="E60" s="114">
        <f>ROUND(E58*0.025,2)</f>
        <v>6.49</v>
      </c>
      <c r="F60" s="114"/>
      <c r="G60" s="114"/>
      <c r="H60" s="96">
        <f>SUM(D60:G60)</f>
        <v>33.729999999999997</v>
      </c>
      <c r="I60" s="194">
        <f>'1 ПК'!H60+'2 ПК'!H60</f>
        <v>33.729999999999997</v>
      </c>
      <c r="J60" s="196"/>
      <c r="K60" s="102">
        <f>H60</f>
        <v>33.729999999999997</v>
      </c>
      <c r="L60" s="73"/>
      <c r="M60" s="73"/>
      <c r="N60" s="73"/>
      <c r="O60" s="73"/>
    </row>
    <row r="61" spans="1:15" s="2" customFormat="1" x14ac:dyDescent="0.2">
      <c r="A61" s="214" t="s">
        <v>31</v>
      </c>
      <c r="B61" s="215"/>
      <c r="C61" s="216"/>
      <c r="D61" s="96">
        <f>SUM(D60:D60)</f>
        <v>27.24</v>
      </c>
      <c r="E61" s="96">
        <f>SUM(E60:E60)</f>
        <v>6.49</v>
      </c>
      <c r="F61" s="96">
        <f>SUM(F60:F60)</f>
        <v>0</v>
      </c>
      <c r="G61" s="96">
        <f>SUM(G60:G60)</f>
        <v>0</v>
      </c>
      <c r="H61" s="96">
        <f>SUM(D61:G61)</f>
        <v>33.729999999999997</v>
      </c>
      <c r="I61" s="194">
        <f>'1 ПК'!H61+'2 ПК'!H61</f>
        <v>33.729999999999997</v>
      </c>
      <c r="J61" s="196"/>
      <c r="K61" s="73"/>
      <c r="L61" s="73"/>
      <c r="M61" s="73"/>
      <c r="N61" s="73"/>
      <c r="O61" s="73"/>
    </row>
    <row r="62" spans="1:15" s="2" customFormat="1" ht="15.6" customHeight="1" x14ac:dyDescent="0.2">
      <c r="A62" s="217" t="s">
        <v>30</v>
      </c>
      <c r="B62" s="218"/>
      <c r="C62" s="219"/>
      <c r="D62" s="98">
        <f>D58+D61</f>
        <v>1116.74</v>
      </c>
      <c r="E62" s="98">
        <f>E58+E61</f>
        <v>265.99</v>
      </c>
      <c r="F62" s="98">
        <f>F58+F61</f>
        <v>2299.34</v>
      </c>
      <c r="G62" s="98">
        <f>G58+G61</f>
        <v>0</v>
      </c>
      <c r="H62" s="98">
        <f>SUM(D62:G62)</f>
        <v>3682.07</v>
      </c>
      <c r="I62" s="194">
        <f>'1 ПК'!H62+'2 ПК'!H62</f>
        <v>3682.07</v>
      </c>
      <c r="J62" s="197"/>
      <c r="K62" s="102">
        <f>H62</f>
        <v>3682.07</v>
      </c>
      <c r="L62" s="73"/>
      <c r="M62" s="73"/>
      <c r="N62" s="73"/>
      <c r="O62" s="73"/>
    </row>
    <row r="63" spans="1:15" s="2" customFormat="1" ht="15.6" customHeight="1" x14ac:dyDescent="0.2">
      <c r="A63" s="14"/>
      <c r="B63" s="213" t="s">
        <v>6</v>
      </c>
      <c r="C63" s="213"/>
      <c r="D63" s="213"/>
      <c r="E63" s="213"/>
      <c r="F63" s="213"/>
      <c r="G63" s="213"/>
      <c r="H63" s="17"/>
      <c r="I63" s="194">
        <f>'1 ПК'!H63+'2 ПК'!H63</f>
        <v>0</v>
      </c>
      <c r="J63" s="192"/>
      <c r="K63" s="73"/>
      <c r="L63" s="73"/>
      <c r="M63" s="73"/>
      <c r="N63" s="73"/>
      <c r="O63" s="73"/>
    </row>
    <row r="64" spans="1:15" s="2" customFormat="1" ht="43.6" customHeight="1" x14ac:dyDescent="0.2">
      <c r="A64" s="16">
        <v>7</v>
      </c>
      <c r="B64" s="61" t="s">
        <v>78</v>
      </c>
      <c r="C64" s="60" t="s">
        <v>77</v>
      </c>
      <c r="D64" s="114">
        <f>ROUND((D24+D25)*1.025*0.021,2)*0</f>
        <v>0</v>
      </c>
      <c r="E64" s="114">
        <f>ROUND((E24+E25)*1.025*0.021,2)*0</f>
        <v>0</v>
      </c>
      <c r="F64" s="114"/>
      <c r="G64" s="114"/>
      <c r="H64" s="95">
        <f t="shared" ref="H64:H68" si="7">SUM(D64:G64)</f>
        <v>0</v>
      </c>
      <c r="I64" s="194">
        <f>'1 ПК'!H64+'2 ПК'!H64</f>
        <v>0</v>
      </c>
      <c r="J64" s="194"/>
      <c r="K64" s="102">
        <f t="shared" ref="K64:K65" si="8">H64</f>
        <v>0</v>
      </c>
      <c r="L64" s="73"/>
      <c r="M64" s="73"/>
      <c r="N64" s="73"/>
      <c r="O64" s="73"/>
    </row>
    <row r="65" spans="1:16" s="2" customFormat="1" ht="43.6" customHeight="1" x14ac:dyDescent="0.2">
      <c r="A65" s="16">
        <v>8</v>
      </c>
      <c r="B65" s="61" t="s">
        <v>79</v>
      </c>
      <c r="C65" s="59" t="s">
        <v>76</v>
      </c>
      <c r="D65" s="114">
        <f>ROUND((D24+D27+D28)*1.025*0.019,2)*0</f>
        <v>0</v>
      </c>
      <c r="E65" s="114">
        <f>ROUND((E24+E27+E28)*1.025*0.019,2)*0</f>
        <v>0</v>
      </c>
      <c r="F65" s="114"/>
      <c r="G65" s="114"/>
      <c r="H65" s="95">
        <f t="shared" si="7"/>
        <v>0</v>
      </c>
      <c r="I65" s="194">
        <f>'1 ПК'!H65+'2 ПК'!H65</f>
        <v>0</v>
      </c>
      <c r="J65" s="194"/>
      <c r="K65" s="102">
        <f t="shared" si="8"/>
        <v>0</v>
      </c>
      <c r="L65" s="73"/>
      <c r="M65" s="73"/>
      <c r="N65" s="73"/>
      <c r="O65" s="73"/>
    </row>
    <row r="66" spans="1:16" s="2" customFormat="1" ht="21.2" customHeight="1" x14ac:dyDescent="0.2">
      <c r="A66" s="8">
        <v>9</v>
      </c>
      <c r="B66" s="45" t="s">
        <v>66</v>
      </c>
      <c r="C66" s="107" t="s">
        <v>104</v>
      </c>
      <c r="D66" s="93"/>
      <c r="E66" s="93"/>
      <c r="F66" s="93"/>
      <c r="G66" s="113">
        <v>78.069999999999993</v>
      </c>
      <c r="H66" s="95">
        <f t="shared" si="7"/>
        <v>78.069999999999993</v>
      </c>
      <c r="I66" s="194">
        <f>'1 ПК'!H66+'2 ПК'!H66</f>
        <v>78.069999999999993</v>
      </c>
      <c r="J66" s="194"/>
      <c r="K66" s="99">
        <f>H66</f>
        <v>78.069999999999993</v>
      </c>
      <c r="L66" s="73"/>
      <c r="M66" s="73"/>
      <c r="N66" s="73"/>
      <c r="O66" s="73"/>
    </row>
    <row r="67" spans="1:16" s="2" customFormat="1" ht="33.9" customHeight="1" x14ac:dyDescent="0.2">
      <c r="A67" s="8">
        <v>10</v>
      </c>
      <c r="B67" s="45" t="s">
        <v>90</v>
      </c>
      <c r="C67" s="107" t="s">
        <v>105</v>
      </c>
      <c r="D67" s="93"/>
      <c r="E67" s="93"/>
      <c r="F67" s="93"/>
      <c r="G67" s="113">
        <v>19.03</v>
      </c>
      <c r="H67" s="95">
        <f t="shared" si="7"/>
        <v>19.03</v>
      </c>
      <c r="I67" s="194">
        <f>'1 ПК'!H67+'2 ПК'!H67</f>
        <v>19.03</v>
      </c>
      <c r="J67" s="194"/>
      <c r="K67" s="99">
        <f t="shared" ref="K67:K70" si="9">H67</f>
        <v>19.03</v>
      </c>
      <c r="L67" s="73"/>
      <c r="M67" s="73"/>
      <c r="N67" s="73"/>
      <c r="O67" s="73"/>
      <c r="P67" s="110" t="s">
        <v>110</v>
      </c>
    </row>
    <row r="68" spans="1:16" s="2" customFormat="1" ht="21.2" customHeight="1" x14ac:dyDescent="0.2">
      <c r="A68" s="8">
        <v>11</v>
      </c>
      <c r="B68" s="45" t="s">
        <v>91</v>
      </c>
      <c r="C68" s="107" t="s">
        <v>106</v>
      </c>
      <c r="D68" s="93"/>
      <c r="E68" s="93"/>
      <c r="F68" s="93"/>
      <c r="G68" s="113">
        <v>16.559999999999999</v>
      </c>
      <c r="H68" s="95">
        <f t="shared" si="7"/>
        <v>16.559999999999999</v>
      </c>
      <c r="I68" s="194">
        <f>'1 ПК'!H68+'2 ПК'!H68</f>
        <v>16.559999999999999</v>
      </c>
      <c r="J68" s="194"/>
      <c r="K68" s="99">
        <f t="shared" si="9"/>
        <v>16.559999999999999</v>
      </c>
      <c r="L68" s="73"/>
      <c r="M68" s="73"/>
      <c r="N68" s="73"/>
      <c r="O68" s="73"/>
    </row>
    <row r="69" spans="1:16" s="2" customFormat="1" ht="14.55" customHeight="1" x14ac:dyDescent="0.2">
      <c r="A69" s="214" t="s">
        <v>29</v>
      </c>
      <c r="B69" s="215"/>
      <c r="C69" s="216"/>
      <c r="D69" s="96">
        <f>SUM(D64:D68)</f>
        <v>0</v>
      </c>
      <c r="E69" s="96">
        <f>SUM(E64:E68)</f>
        <v>0</v>
      </c>
      <c r="F69" s="96">
        <f>SUM(F64:F68)</f>
        <v>0</v>
      </c>
      <c r="G69" s="96">
        <f>SUM(G64:G68)</f>
        <v>113.66</v>
      </c>
      <c r="H69" s="96">
        <f t="shared" ref="H69" si="10">SUM(D69:G69)</f>
        <v>113.66</v>
      </c>
      <c r="I69" s="194">
        <f>'1 ПК'!H69+'2 ПК'!H69</f>
        <v>113.66</v>
      </c>
      <c r="J69" s="196"/>
      <c r="K69" s="102">
        <f t="shared" si="9"/>
        <v>113.66</v>
      </c>
      <c r="L69" s="73"/>
      <c r="M69" s="73"/>
      <c r="N69" s="73"/>
      <c r="O69" s="73"/>
    </row>
    <row r="70" spans="1:16" s="2" customFormat="1" ht="15.6" customHeight="1" x14ac:dyDescent="0.2">
      <c r="A70" s="217" t="s">
        <v>28</v>
      </c>
      <c r="B70" s="218"/>
      <c r="C70" s="219"/>
      <c r="D70" s="98">
        <f>D62+D69</f>
        <v>1116.74</v>
      </c>
      <c r="E70" s="98">
        <f>E62+E69</f>
        <v>265.99</v>
      </c>
      <c r="F70" s="98">
        <f>F62+F69</f>
        <v>2299.34</v>
      </c>
      <c r="G70" s="98">
        <f>G62+G69</f>
        <v>113.66</v>
      </c>
      <c r="H70" s="98">
        <f>SUM(D70:G70)</f>
        <v>3795.73</v>
      </c>
      <c r="I70" s="194">
        <f>'1 ПК'!H70+'2 ПК'!H70</f>
        <v>3795.73</v>
      </c>
      <c r="J70" s="197"/>
      <c r="K70" s="102">
        <f t="shared" si="9"/>
        <v>3795.73</v>
      </c>
      <c r="L70" s="73"/>
      <c r="M70" s="73"/>
      <c r="N70" s="73"/>
      <c r="O70" s="73"/>
    </row>
    <row r="71" spans="1:16" s="2" customFormat="1" ht="16.350000000000001" customHeight="1" x14ac:dyDescent="0.2">
      <c r="A71" s="14"/>
      <c r="B71" s="213" t="s">
        <v>27</v>
      </c>
      <c r="C71" s="213"/>
      <c r="D71" s="213"/>
      <c r="E71" s="213"/>
      <c r="F71" s="213"/>
      <c r="G71" s="213"/>
      <c r="H71" s="8"/>
      <c r="I71" s="194">
        <f>'1 ПК'!H71+'2 ПК'!H71</f>
        <v>0</v>
      </c>
      <c r="J71" s="192"/>
      <c r="K71" s="73"/>
      <c r="L71" s="73"/>
      <c r="M71" s="73"/>
      <c r="N71" s="73"/>
      <c r="O71" s="74"/>
    </row>
    <row r="72" spans="1:16" s="2" customFormat="1" ht="43.6" customHeight="1" x14ac:dyDescent="0.2">
      <c r="A72" s="8">
        <v>12</v>
      </c>
      <c r="B72" s="13" t="s">
        <v>26</v>
      </c>
      <c r="C72" s="29" t="s">
        <v>25</v>
      </c>
      <c r="D72" s="94"/>
      <c r="E72" s="94"/>
      <c r="F72" s="94"/>
      <c r="G72" s="115">
        <f>ROUND(H70*0.0214,2)</f>
        <v>81.23</v>
      </c>
      <c r="H72" s="95">
        <f>SUM(D72:G72)</f>
        <v>81.23</v>
      </c>
      <c r="I72" s="194">
        <f>'1 ПК'!H72+'2 ПК'!H72</f>
        <v>81.23</v>
      </c>
      <c r="J72" s="194"/>
      <c r="K72" s="102">
        <f>H72</f>
        <v>81.23</v>
      </c>
      <c r="L72" s="73"/>
      <c r="M72" s="73"/>
      <c r="N72" s="73"/>
      <c r="O72" s="73"/>
    </row>
    <row r="73" spans="1:16" s="2" customFormat="1" ht="43.6" x14ac:dyDescent="0.2">
      <c r="A73" s="16">
        <v>13</v>
      </c>
      <c r="B73" s="109" t="s">
        <v>109</v>
      </c>
      <c r="C73" s="108" t="s">
        <v>108</v>
      </c>
      <c r="D73" s="94"/>
      <c r="E73" s="94"/>
      <c r="F73" s="94"/>
      <c r="G73" s="115">
        <f>ROUND((H70+H86)*0.0393,2)</f>
        <v>162.28</v>
      </c>
      <c r="H73" s="95">
        <f>SUM(D73:G73)</f>
        <v>162.28</v>
      </c>
      <c r="I73" s="194">
        <f>'1 ПК'!H73+'2 ПК'!H73</f>
        <v>162.28</v>
      </c>
      <c r="J73" s="194"/>
      <c r="K73" s="102">
        <f>H73</f>
        <v>162.28</v>
      </c>
      <c r="L73" s="74"/>
      <c r="M73" s="75"/>
      <c r="N73" s="73"/>
      <c r="O73" s="73"/>
    </row>
    <row r="74" spans="1:16" s="2" customFormat="1" hidden="1" x14ac:dyDescent="0.2">
      <c r="A74" s="16">
        <v>30</v>
      </c>
      <c r="B74" s="13"/>
      <c r="C74" s="31"/>
      <c r="D74" s="94"/>
      <c r="E74" s="94"/>
      <c r="F74" s="94"/>
      <c r="G74" s="94"/>
      <c r="H74" s="116">
        <f>SUM(D74:G74)</f>
        <v>0</v>
      </c>
      <c r="I74" s="194">
        <f>'1 ПК'!H74+'2 ПК'!H74</f>
        <v>0</v>
      </c>
      <c r="J74" s="201"/>
      <c r="K74" s="73"/>
      <c r="L74" s="73"/>
      <c r="M74" s="73"/>
      <c r="N74" s="73"/>
      <c r="O74" s="73"/>
    </row>
    <row r="75" spans="1:16" s="2" customFormat="1" x14ac:dyDescent="0.2">
      <c r="A75" s="214" t="s">
        <v>73</v>
      </c>
      <c r="B75" s="215"/>
      <c r="C75" s="216"/>
      <c r="D75" s="96">
        <f>SUM(D72:D74)</f>
        <v>0</v>
      </c>
      <c r="E75" s="96">
        <f>SUM(E72:E74)</f>
        <v>0</v>
      </c>
      <c r="F75" s="96">
        <f>SUM(F72:F74)</f>
        <v>0</v>
      </c>
      <c r="G75" s="96">
        <f>SUM(G72:G74)</f>
        <v>243.51</v>
      </c>
      <c r="H75" s="96">
        <f>SUM(H72:H74)</f>
        <v>243.51</v>
      </c>
      <c r="I75" s="194">
        <f>'1 ПК'!H75+'2 ПК'!H75</f>
        <v>243.51</v>
      </c>
      <c r="J75" s="196"/>
      <c r="K75" s="73"/>
      <c r="L75" s="76"/>
      <c r="M75" s="73"/>
      <c r="N75" s="73"/>
      <c r="O75" s="73"/>
    </row>
    <row r="76" spans="1:16" s="2" customFormat="1" ht="15.6" customHeight="1" x14ac:dyDescent="0.2">
      <c r="A76" s="217" t="s">
        <v>24</v>
      </c>
      <c r="B76" s="218"/>
      <c r="C76" s="219"/>
      <c r="D76" s="98">
        <f>D70+D75</f>
        <v>1116.74</v>
      </c>
      <c r="E76" s="98">
        <f>E70+E75</f>
        <v>265.99</v>
      </c>
      <c r="F76" s="98">
        <f>F70+F75</f>
        <v>2299.34</v>
      </c>
      <c r="G76" s="98">
        <f>G70+G75</f>
        <v>357.17</v>
      </c>
      <c r="H76" s="98">
        <f>SUM(D76:G76)</f>
        <v>4039.24</v>
      </c>
      <c r="I76" s="194">
        <f>'1 ПК'!H76+'2 ПК'!H76</f>
        <v>4039.24</v>
      </c>
      <c r="J76" s="197"/>
      <c r="K76" s="73"/>
      <c r="L76" s="75"/>
      <c r="M76" s="73"/>
      <c r="N76" s="73"/>
      <c r="O76" s="73"/>
      <c r="P76" s="2">
        <f>4370.83+413.62</f>
        <v>4784.45</v>
      </c>
    </row>
    <row r="77" spans="1:16" s="2" customFormat="1" ht="15.75" hidden="1" customHeight="1" x14ac:dyDescent="0.2">
      <c r="A77" s="14"/>
      <c r="B77" s="213" t="s">
        <v>23</v>
      </c>
      <c r="C77" s="213"/>
      <c r="D77" s="213"/>
      <c r="E77" s="213"/>
      <c r="F77" s="213"/>
      <c r="G77" s="213"/>
      <c r="H77" s="8"/>
      <c r="I77" s="194">
        <f>'1 ПК'!H77+'2 ПК'!H77</f>
        <v>0</v>
      </c>
      <c r="J77" s="192"/>
      <c r="K77" s="73"/>
      <c r="L77" s="73"/>
      <c r="M77" s="73"/>
      <c r="N77" s="73"/>
      <c r="O77" s="73"/>
    </row>
    <row r="78" spans="1:16" s="2" customFormat="1" hidden="1" x14ac:dyDescent="0.2">
      <c r="A78" s="16">
        <v>23</v>
      </c>
      <c r="B78" s="13"/>
      <c r="C78" s="31"/>
      <c r="D78" s="5"/>
      <c r="E78" s="5"/>
      <c r="F78" s="5"/>
      <c r="G78" s="5"/>
      <c r="H78" s="12">
        <f>SUM(D78:G78)</f>
        <v>0</v>
      </c>
      <c r="I78" s="194">
        <f>'1 ПК'!H78+'2 ПК'!H78</f>
        <v>0</v>
      </c>
      <c r="J78" s="199"/>
      <c r="K78" s="73"/>
      <c r="L78" s="73"/>
      <c r="M78" s="73"/>
      <c r="N78" s="73"/>
      <c r="O78" s="73"/>
    </row>
    <row r="79" spans="1:16" s="2" customFormat="1" hidden="1" x14ac:dyDescent="0.2">
      <c r="A79" s="16">
        <v>32</v>
      </c>
      <c r="B79" s="13"/>
      <c r="C79" s="31"/>
      <c r="D79" s="5"/>
      <c r="E79" s="5"/>
      <c r="F79" s="5"/>
      <c r="G79" s="5"/>
      <c r="H79" s="12">
        <f>SUM(D79:G79)</f>
        <v>0</v>
      </c>
      <c r="I79" s="194">
        <f>'1 ПК'!H79+'2 ПК'!H79</f>
        <v>0</v>
      </c>
      <c r="J79" s="199"/>
      <c r="K79" s="73"/>
      <c r="L79" s="73"/>
      <c r="M79" s="73"/>
      <c r="N79" s="73"/>
      <c r="O79" s="73"/>
    </row>
    <row r="80" spans="1:16" s="2" customFormat="1" hidden="1" x14ac:dyDescent="0.2">
      <c r="A80" s="16">
        <v>33</v>
      </c>
      <c r="B80" s="13"/>
      <c r="C80" s="31"/>
      <c r="D80" s="5"/>
      <c r="E80" s="5"/>
      <c r="F80" s="5"/>
      <c r="G80" s="5"/>
      <c r="H80" s="12">
        <f>SUM(D80:G80)</f>
        <v>0</v>
      </c>
      <c r="I80" s="194">
        <f>'1 ПК'!H80+'2 ПК'!H80</f>
        <v>0</v>
      </c>
      <c r="J80" s="199"/>
      <c r="K80" s="73"/>
      <c r="L80" s="73"/>
      <c r="M80" s="73"/>
      <c r="N80" s="73"/>
      <c r="O80" s="73"/>
    </row>
    <row r="81" spans="1:17" s="2" customFormat="1" hidden="1" x14ac:dyDescent="0.2">
      <c r="A81" s="214" t="s">
        <v>62</v>
      </c>
      <c r="B81" s="215"/>
      <c r="C81" s="216"/>
      <c r="D81" s="15">
        <f>SUM(D78:D80)</f>
        <v>0</v>
      </c>
      <c r="E81" s="15">
        <f>SUM(E78:E80)</f>
        <v>0</v>
      </c>
      <c r="F81" s="15">
        <f>SUM(F78:F80)</f>
        <v>0</v>
      </c>
      <c r="G81" s="15">
        <f>SUM(G78:G80)</f>
        <v>0</v>
      </c>
      <c r="H81" s="15">
        <f>SUM(D81:G81)</f>
        <v>0</v>
      </c>
      <c r="I81" s="194">
        <f>'1 ПК'!H81+'2 ПК'!H81</f>
        <v>0</v>
      </c>
      <c r="J81" s="200"/>
      <c r="K81" s="73"/>
      <c r="L81" s="73"/>
      <c r="M81" s="73"/>
      <c r="N81" s="73"/>
      <c r="O81" s="73"/>
    </row>
    <row r="82" spans="1:17" s="2" customFormat="1" hidden="1" x14ac:dyDescent="0.2">
      <c r="A82" s="217" t="s">
        <v>22</v>
      </c>
      <c r="B82" s="218"/>
      <c r="C82" s="219"/>
      <c r="D82" s="6">
        <f>D76+D81</f>
        <v>1116.74</v>
      </c>
      <c r="E82" s="6">
        <f>E76+E81</f>
        <v>265.99</v>
      </c>
      <c r="F82" s="6">
        <f>F76+F81</f>
        <v>2299.34</v>
      </c>
      <c r="G82" s="6">
        <f>G76+G81</f>
        <v>357.17</v>
      </c>
      <c r="H82" s="6">
        <f>H76+H81</f>
        <v>4039.24</v>
      </c>
      <c r="I82" s="194">
        <f>'1 ПК'!H82+'2 ПК'!H82</f>
        <v>4039.24</v>
      </c>
      <c r="J82" s="198"/>
      <c r="K82" s="73"/>
      <c r="L82" s="73"/>
      <c r="M82" s="74"/>
      <c r="N82" s="73"/>
      <c r="O82" s="73"/>
    </row>
    <row r="83" spans="1:17" s="2" customFormat="1" ht="15.75" customHeight="1" x14ac:dyDescent="0.3">
      <c r="A83" s="14"/>
      <c r="B83" s="213" t="s">
        <v>21</v>
      </c>
      <c r="C83" s="213"/>
      <c r="D83" s="213"/>
      <c r="E83" s="213"/>
      <c r="F83" s="213"/>
      <c r="G83" s="213"/>
      <c r="H83" s="8"/>
      <c r="I83" s="194">
        <f>'1 ПК'!H83+'2 ПК'!H83</f>
        <v>0</v>
      </c>
      <c r="J83" s="192"/>
      <c r="K83" s="74"/>
      <c r="L83" s="77"/>
      <c r="M83" s="62"/>
      <c r="N83" s="73"/>
      <c r="O83" s="73"/>
    </row>
    <row r="84" spans="1:17" s="2" customFormat="1" ht="21.2" customHeight="1" x14ac:dyDescent="0.2">
      <c r="A84" s="8">
        <v>14</v>
      </c>
      <c r="B84" s="45" t="s">
        <v>107</v>
      </c>
      <c r="C84" s="107" t="s">
        <v>63</v>
      </c>
      <c r="D84" s="93"/>
      <c r="E84" s="93"/>
      <c r="F84" s="93"/>
      <c r="G84" s="113">
        <v>333.5</v>
      </c>
      <c r="H84" s="95">
        <f>SUM(D84:G84)</f>
        <v>333.5</v>
      </c>
      <c r="I84" s="194">
        <f>'1 ПК'!H84+'2 ПК'!H84</f>
        <v>333.5</v>
      </c>
      <c r="J84" s="194"/>
      <c r="K84" s="99">
        <f>H70+H84</f>
        <v>4129.2299999999996</v>
      </c>
      <c r="L84" s="73"/>
      <c r="M84" s="73"/>
      <c r="N84" s="73"/>
      <c r="O84" s="73"/>
    </row>
    <row r="85" spans="1:17" s="2" customFormat="1" hidden="1" x14ac:dyDescent="0.2">
      <c r="A85" s="16">
        <v>14</v>
      </c>
      <c r="B85" s="11" t="s">
        <v>61</v>
      </c>
      <c r="C85" s="30" t="s">
        <v>7</v>
      </c>
      <c r="D85" s="94"/>
      <c r="E85" s="94"/>
      <c r="F85" s="94"/>
      <c r="G85" s="94">
        <v>0</v>
      </c>
      <c r="H85" s="95">
        <f>SUM(D85:G85)</f>
        <v>0</v>
      </c>
      <c r="I85" s="194">
        <f>'1 ПК'!H85+'2 ПК'!H85</f>
        <v>0</v>
      </c>
      <c r="J85" s="194"/>
      <c r="K85" s="73"/>
      <c r="L85" s="73"/>
      <c r="M85" s="73"/>
      <c r="N85" s="73"/>
      <c r="O85" s="73"/>
    </row>
    <row r="86" spans="1:17" s="2" customFormat="1" ht="14.55" customHeight="1" x14ac:dyDescent="0.3">
      <c r="A86" s="214" t="s">
        <v>20</v>
      </c>
      <c r="B86" s="215"/>
      <c r="C86" s="216"/>
      <c r="D86" s="96">
        <f>SUM(D84:D85)</f>
        <v>0</v>
      </c>
      <c r="E86" s="96">
        <f t="shared" ref="E86:H86" si="11">SUM(E84:E85)</f>
        <v>0</v>
      </c>
      <c r="F86" s="96">
        <f t="shared" si="11"/>
        <v>0</v>
      </c>
      <c r="G86" s="96">
        <f t="shared" si="11"/>
        <v>333.5</v>
      </c>
      <c r="H86" s="96">
        <f t="shared" si="11"/>
        <v>333.5</v>
      </c>
      <c r="I86" s="194">
        <f>'1 ПК'!H86+'2 ПК'!H86</f>
        <v>333.5</v>
      </c>
      <c r="J86" s="196"/>
      <c r="K86" s="63" t="s">
        <v>9</v>
      </c>
      <c r="L86" s="64">
        <f>M87-K87</f>
        <v>2538817.7000000002</v>
      </c>
      <c r="M86" s="65"/>
      <c r="N86" s="73"/>
      <c r="O86" s="74"/>
    </row>
    <row r="87" spans="1:17" s="2" customFormat="1" ht="15.6" customHeight="1" x14ac:dyDescent="0.3">
      <c r="A87" s="217" t="s">
        <v>19</v>
      </c>
      <c r="B87" s="218"/>
      <c r="C87" s="219"/>
      <c r="D87" s="98">
        <f>D82+D86</f>
        <v>1116.74</v>
      </c>
      <c r="E87" s="98">
        <f>E82+E86</f>
        <v>265.99</v>
      </c>
      <c r="F87" s="98">
        <f>F82+F86</f>
        <v>2299.34</v>
      </c>
      <c r="G87" s="98">
        <f>G82+G86</f>
        <v>690.67</v>
      </c>
      <c r="H87" s="98">
        <f>SUM(D87:G87)</f>
        <v>4372.74</v>
      </c>
      <c r="I87" s="194">
        <f>'1 ПК'!H87+'2 ПК'!H87</f>
        <v>4372.74</v>
      </c>
      <c r="J87" s="197"/>
      <c r="K87" s="66">
        <f>(G86)*1000</f>
        <v>333500</v>
      </c>
      <c r="L87" s="67" t="s">
        <v>8</v>
      </c>
      <c r="M87" s="62">
        <v>2872317.7</v>
      </c>
      <c r="O87" s="105"/>
    </row>
    <row r="88" spans="1:17" s="2" customFormat="1" ht="14.55" customHeight="1" x14ac:dyDescent="0.3">
      <c r="A88" s="14"/>
      <c r="B88" s="213" t="s">
        <v>18</v>
      </c>
      <c r="C88" s="213"/>
      <c r="D88" s="213"/>
      <c r="E88" s="213"/>
      <c r="F88" s="213"/>
      <c r="G88" s="213"/>
      <c r="H88" s="8"/>
      <c r="I88" s="194">
        <f>'1 ПК'!H88+'2 ПК'!H88</f>
        <v>0</v>
      </c>
      <c r="J88" s="192"/>
      <c r="K88" s="68" t="s">
        <v>60</v>
      </c>
      <c r="L88" s="62">
        <v>3179617.21</v>
      </c>
      <c r="M88" s="64">
        <f>L88-H93</f>
        <v>3175113.29</v>
      </c>
      <c r="N88" s="73"/>
      <c r="O88" s="80"/>
    </row>
    <row r="89" spans="1:17" s="2" customFormat="1" ht="29.05" x14ac:dyDescent="0.3">
      <c r="A89" s="40">
        <v>15</v>
      </c>
      <c r="B89" s="46" t="s">
        <v>68</v>
      </c>
      <c r="C89" s="55" t="s">
        <v>74</v>
      </c>
      <c r="D89" s="115">
        <f>ROUND(D87*0.03,2)</f>
        <v>33.5</v>
      </c>
      <c r="E89" s="115">
        <f t="shared" ref="E89:G89" si="12">ROUND(E87*0.03,2)</f>
        <v>7.98</v>
      </c>
      <c r="F89" s="115">
        <f t="shared" si="12"/>
        <v>68.98</v>
      </c>
      <c r="G89" s="115">
        <f t="shared" si="12"/>
        <v>20.72</v>
      </c>
      <c r="H89" s="95">
        <f>SUM(D89:G89)</f>
        <v>131.18</v>
      </c>
      <c r="I89" s="194">
        <f>'1 ПК'!H89+'2 ПК'!H89</f>
        <v>131.18</v>
      </c>
      <c r="J89" s="194"/>
      <c r="K89" s="68" t="s">
        <v>59</v>
      </c>
      <c r="L89" s="69">
        <v>331497.61</v>
      </c>
      <c r="M89" s="73"/>
      <c r="N89" s="73"/>
      <c r="O89" s="73"/>
    </row>
    <row r="90" spans="1:17" s="2" customFormat="1" hidden="1" x14ac:dyDescent="0.2">
      <c r="A90" s="8">
        <v>38</v>
      </c>
      <c r="B90" s="13"/>
      <c r="C90" s="29"/>
      <c r="D90" s="115"/>
      <c r="E90" s="115"/>
      <c r="F90" s="115"/>
      <c r="G90" s="115"/>
      <c r="H90" s="116">
        <f>SUM(D90:G90)</f>
        <v>0</v>
      </c>
      <c r="I90" s="194">
        <f>'1 ПК'!H90+'2 ПК'!H90</f>
        <v>0</v>
      </c>
      <c r="J90" s="201"/>
      <c r="K90" s="73"/>
      <c r="L90" s="73"/>
      <c r="M90" s="73"/>
      <c r="N90" s="73"/>
      <c r="O90" s="73"/>
    </row>
    <row r="91" spans="1:17" s="2" customFormat="1" hidden="1" x14ac:dyDescent="0.3">
      <c r="A91" s="8">
        <v>39</v>
      </c>
      <c r="B91" s="13"/>
      <c r="C91" s="29"/>
      <c r="D91" s="115"/>
      <c r="E91" s="115"/>
      <c r="F91" s="115"/>
      <c r="G91" s="115"/>
      <c r="H91" s="116">
        <f>SUM(D91:G91)</f>
        <v>0</v>
      </c>
      <c r="I91" s="194">
        <f>'1 ПК'!H91+'2 ПК'!H91</f>
        <v>0</v>
      </c>
      <c r="J91" s="201"/>
      <c r="K91" s="68"/>
      <c r="L91" s="64"/>
      <c r="M91" s="65"/>
      <c r="N91" s="73"/>
      <c r="O91" s="73"/>
    </row>
    <row r="92" spans="1:17" s="2" customFormat="1" x14ac:dyDescent="0.3">
      <c r="A92" s="9"/>
      <c r="B92" s="9"/>
      <c r="C92" s="28" t="s">
        <v>17</v>
      </c>
      <c r="D92" s="117">
        <f>SUM(D89:D91)</f>
        <v>33.5</v>
      </c>
      <c r="E92" s="117">
        <f>SUM(E89:E91)</f>
        <v>7.98</v>
      </c>
      <c r="F92" s="117">
        <f>SUM(F89:F91)</f>
        <v>68.98</v>
      </c>
      <c r="G92" s="117">
        <f>SUM(G89:G91)</f>
        <v>20.72</v>
      </c>
      <c r="H92" s="118">
        <f>SUM(H89:H91)</f>
        <v>131.18</v>
      </c>
      <c r="I92" s="194">
        <f>'1 ПК'!H92+'2 ПК'!H92</f>
        <v>131.18</v>
      </c>
      <c r="J92" s="202"/>
      <c r="K92" s="68" t="s">
        <v>58</v>
      </c>
      <c r="L92" s="64">
        <f>M87-G86*1000</f>
        <v>2538817.7000000002</v>
      </c>
      <c r="M92" s="106">
        <f>L92-H70*1000</f>
        <v>-1256912.3</v>
      </c>
      <c r="N92" s="73"/>
      <c r="O92" s="73"/>
    </row>
    <row r="93" spans="1:17" s="4" customFormat="1" ht="15.6" customHeight="1" x14ac:dyDescent="0.2">
      <c r="A93" s="9"/>
      <c r="B93" s="9"/>
      <c r="C93" s="9" t="s">
        <v>16</v>
      </c>
      <c r="D93" s="98">
        <f>D87+D92</f>
        <v>1150.24</v>
      </c>
      <c r="E93" s="98">
        <f>E87+E92</f>
        <v>273.97000000000003</v>
      </c>
      <c r="F93" s="98">
        <f>F87+F92</f>
        <v>2368.3200000000002</v>
      </c>
      <c r="G93" s="98">
        <f>G87+G92</f>
        <v>711.39</v>
      </c>
      <c r="H93" s="98">
        <f>SUM(D93:G93)</f>
        <v>4503.92</v>
      </c>
      <c r="I93" s="194">
        <f>'1 ПК'!H93+'2 ПК'!H93</f>
        <v>4503.92</v>
      </c>
      <c r="J93" s="197"/>
      <c r="K93" s="73"/>
      <c r="L93" s="73"/>
      <c r="M93" s="73"/>
      <c r="N93" s="73"/>
      <c r="O93" s="73"/>
    </row>
    <row r="94" spans="1:17" s="4" customFormat="1" ht="15.75" customHeight="1" x14ac:dyDescent="0.2">
      <c r="A94" s="9"/>
      <c r="B94" s="213" t="s">
        <v>15</v>
      </c>
      <c r="C94" s="213"/>
      <c r="D94" s="213"/>
      <c r="E94" s="213"/>
      <c r="F94" s="213"/>
      <c r="G94" s="213"/>
      <c r="H94" s="6"/>
      <c r="I94" s="194">
        <f>'1 ПК'!H94+'2 ПК'!H94</f>
        <v>0</v>
      </c>
      <c r="J94" s="198"/>
      <c r="L94" s="78" t="s">
        <v>80</v>
      </c>
      <c r="M94" s="79"/>
      <c r="N94" s="73"/>
      <c r="O94" s="73"/>
      <c r="Q94" s="4">
        <v>4503.92</v>
      </c>
    </row>
    <row r="95" spans="1:17" s="4" customFormat="1" ht="14.55" customHeight="1" x14ac:dyDescent="0.3">
      <c r="A95" s="8">
        <v>16</v>
      </c>
      <c r="B95" s="9"/>
      <c r="C95" s="27" t="s">
        <v>112</v>
      </c>
      <c r="D95" s="115">
        <f>ROUND(D93*0.22,2)</f>
        <v>253.05</v>
      </c>
      <c r="E95" s="115">
        <f>ROUND(E93*0.22,2)</f>
        <v>60.27</v>
      </c>
      <c r="F95" s="115">
        <f>ROUND(F93*0.22,2)</f>
        <v>521.03</v>
      </c>
      <c r="G95" s="115">
        <f>ROUND(G93*0.22,2)</f>
        <v>156.51</v>
      </c>
      <c r="H95" s="96">
        <f>SUM(D95:G95)</f>
        <v>990.86</v>
      </c>
      <c r="I95" s="194">
        <f>'1 ПК'!H95+'2 ПК'!H95</f>
        <v>990.86</v>
      </c>
      <c r="J95" s="196"/>
      <c r="L95" s="73"/>
      <c r="M95" s="62">
        <f>M87*M94</f>
        <v>0</v>
      </c>
      <c r="N95" s="73"/>
      <c r="O95" s="73"/>
    </row>
    <row r="96" spans="1:17" s="4" customFormat="1" ht="47.2" hidden="1" x14ac:dyDescent="0.2">
      <c r="A96" s="8">
        <v>17</v>
      </c>
      <c r="B96" s="9"/>
      <c r="C96" s="27" t="s">
        <v>14</v>
      </c>
      <c r="D96" s="94"/>
      <c r="E96" s="94"/>
      <c r="F96" s="94"/>
      <c r="G96" s="94"/>
      <c r="H96" s="98">
        <f>SUM(D96:G96)</f>
        <v>0</v>
      </c>
      <c r="I96" s="194">
        <f>'1 ПК'!H96+'2 ПК'!H96</f>
        <v>0</v>
      </c>
      <c r="J96" s="197"/>
      <c r="K96" s="73"/>
      <c r="L96" s="73"/>
      <c r="M96" s="73"/>
      <c r="N96" s="73"/>
      <c r="O96" s="73"/>
    </row>
    <row r="97" spans="1:19" s="4" customFormat="1" ht="47.2" hidden="1" x14ac:dyDescent="0.2">
      <c r="A97" s="8">
        <v>42</v>
      </c>
      <c r="B97" s="7"/>
      <c r="C97" s="27" t="s">
        <v>13</v>
      </c>
      <c r="D97" s="94"/>
      <c r="E97" s="94"/>
      <c r="F97" s="94"/>
      <c r="G97" s="94"/>
      <c r="H97" s="98">
        <f>SUM(D97:G97)</f>
        <v>0</v>
      </c>
      <c r="I97" s="194">
        <f>'1 ПК'!H97+'2 ПК'!H97</f>
        <v>0</v>
      </c>
      <c r="J97" s="197"/>
      <c r="K97" s="73"/>
      <c r="L97" s="73"/>
      <c r="M97" s="73"/>
      <c r="N97" s="73"/>
      <c r="O97" s="73"/>
    </row>
    <row r="98" spans="1:19" s="4" customFormat="1" ht="15.6" customHeight="1" x14ac:dyDescent="0.3">
      <c r="A98" s="7"/>
      <c r="B98" s="7"/>
      <c r="C98" s="44" t="s">
        <v>12</v>
      </c>
      <c r="D98" s="98">
        <f>SUM(D95:D97)</f>
        <v>253.05</v>
      </c>
      <c r="E98" s="98">
        <f>SUM(E95:E97)</f>
        <v>60.27</v>
      </c>
      <c r="F98" s="98">
        <f>SUM(F95:F97)</f>
        <v>521.03</v>
      </c>
      <c r="G98" s="98">
        <f>SUM(G95:G97)</f>
        <v>156.51</v>
      </c>
      <c r="H98" s="98">
        <f>SUM(D98:G98)</f>
        <v>990.86</v>
      </c>
      <c r="I98" s="194">
        <f>'1 ПК'!H98+'2 ПК'!H98</f>
        <v>990.86</v>
      </c>
      <c r="J98" s="197"/>
      <c r="K98" s="68"/>
      <c r="L98" s="73"/>
      <c r="N98" s="73"/>
      <c r="O98" s="73"/>
    </row>
    <row r="99" spans="1:19" s="4" customFormat="1" ht="29.05" x14ac:dyDescent="0.2">
      <c r="A99" s="7"/>
      <c r="B99" s="7"/>
      <c r="C99" s="44" t="s">
        <v>11</v>
      </c>
      <c r="D99" s="98">
        <f>D93+D98</f>
        <v>1403.29</v>
      </c>
      <c r="E99" s="98">
        <f>E93+E98</f>
        <v>334.24</v>
      </c>
      <c r="F99" s="98">
        <f>F93+F98</f>
        <v>2889.35</v>
      </c>
      <c r="G99" s="98">
        <f>G93+G98</f>
        <v>867.9</v>
      </c>
      <c r="H99" s="94">
        <f>SUM(D99:G99)</f>
        <v>5494.78</v>
      </c>
      <c r="I99" s="194">
        <f>'1 ПК'!H99+'2 ПК'!H99</f>
        <v>5494.78</v>
      </c>
      <c r="J99" s="203"/>
      <c r="K99" s="73"/>
      <c r="L99" s="73"/>
      <c r="M99" s="73"/>
      <c r="N99" s="73"/>
      <c r="O99" s="73"/>
      <c r="Q99" s="4">
        <v>5494.78</v>
      </c>
      <c r="S99" s="111">
        <f>H93-Q94</f>
        <v>0</v>
      </c>
    </row>
    <row r="100" spans="1:19" s="2" customFormat="1" x14ac:dyDescent="0.2">
      <c r="A100" s="3"/>
      <c r="B100" s="3"/>
      <c r="C100" s="3"/>
      <c r="D100" s="3"/>
      <c r="E100" s="3"/>
      <c r="F100" s="3"/>
      <c r="G100" s="3"/>
      <c r="H100" s="3"/>
      <c r="I100" s="3"/>
      <c r="J100" s="3"/>
      <c r="K100" s="73"/>
      <c r="L100" s="73"/>
      <c r="M100" s="73"/>
      <c r="N100" s="73"/>
      <c r="O100" s="73"/>
    </row>
    <row r="101" spans="1:19" s="103" customFormat="1" ht="45.25" customHeight="1" x14ac:dyDescent="0.25">
      <c r="C101" s="226" t="s">
        <v>93</v>
      </c>
      <c r="D101" s="226"/>
      <c r="E101" s="104"/>
      <c r="F101" s="104"/>
      <c r="G101" s="103" t="s">
        <v>94</v>
      </c>
    </row>
    <row r="102" spans="1:19" s="58" customFormat="1" x14ac:dyDescent="0.3">
      <c r="A102" s="56"/>
      <c r="B102" s="57" t="s">
        <v>10</v>
      </c>
      <c r="C102" s="56"/>
      <c r="D102" s="56"/>
      <c r="E102" s="56"/>
      <c r="F102" s="56"/>
      <c r="G102" s="56"/>
      <c r="H102" s="56"/>
      <c r="I102" s="56"/>
      <c r="J102" s="56"/>
      <c r="K102" s="73"/>
      <c r="L102" s="73"/>
      <c r="M102" s="73"/>
      <c r="N102" s="73"/>
      <c r="O102" s="73"/>
      <c r="S102" s="112">
        <f>S99/1.03/1.0214/1.0393</f>
        <v>0</v>
      </c>
    </row>
    <row r="103" spans="1:19" s="2" customFormat="1" x14ac:dyDescent="0.2">
      <c r="K103" s="73"/>
      <c r="L103" s="73"/>
      <c r="M103" s="73"/>
      <c r="N103" s="73"/>
      <c r="O103" s="73"/>
    </row>
    <row r="104" spans="1:19" s="2" customFormat="1" x14ac:dyDescent="0.2">
      <c r="K104" s="73"/>
      <c r="L104" s="73"/>
      <c r="M104" s="73"/>
      <c r="N104" s="73"/>
      <c r="O104" s="73"/>
    </row>
    <row r="105" spans="1:19" s="2" customFormat="1" x14ac:dyDescent="0.2">
      <c r="K105" s="73"/>
      <c r="L105" s="73"/>
      <c r="M105" s="73"/>
      <c r="N105" s="73"/>
      <c r="O105" s="73"/>
    </row>
    <row r="106" spans="1:19" s="2" customFormat="1" x14ac:dyDescent="0.2">
      <c r="K106" s="73"/>
      <c r="L106" s="73"/>
      <c r="M106" s="73"/>
      <c r="N106" s="73"/>
      <c r="O106" s="73"/>
    </row>
  </sheetData>
  <mergeCells count="55">
    <mergeCell ref="C101:D101"/>
    <mergeCell ref="B1:E1"/>
    <mergeCell ref="G1:H1"/>
    <mergeCell ref="B2:E2"/>
    <mergeCell ref="G2:H2"/>
    <mergeCell ref="B31:G31"/>
    <mergeCell ref="B9:H9"/>
    <mergeCell ref="B11:H11"/>
    <mergeCell ref="B12:H12"/>
    <mergeCell ref="B16:B17"/>
    <mergeCell ref="C16:C17"/>
    <mergeCell ref="D16:G16"/>
    <mergeCell ref="H16:H17"/>
    <mergeCell ref="B19:G19"/>
    <mergeCell ref="A22:C22"/>
    <mergeCell ref="B23:G23"/>
    <mergeCell ref="A29:C29"/>
    <mergeCell ref="A30:C30"/>
    <mergeCell ref="A16:A17"/>
    <mergeCell ref="G4:H4"/>
    <mergeCell ref="B5:E5"/>
    <mergeCell ref="G5:H5"/>
    <mergeCell ref="B6:E6"/>
    <mergeCell ref="G6:H6"/>
    <mergeCell ref="B55:G55"/>
    <mergeCell ref="A35:C35"/>
    <mergeCell ref="A36:C36"/>
    <mergeCell ref="B37:G37"/>
    <mergeCell ref="A41:C41"/>
    <mergeCell ref="A42:C42"/>
    <mergeCell ref="B43:G43"/>
    <mergeCell ref="A47:C47"/>
    <mergeCell ref="A48:C48"/>
    <mergeCell ref="B49:G49"/>
    <mergeCell ref="A53:C53"/>
    <mergeCell ref="A54:C54"/>
    <mergeCell ref="B77:G77"/>
    <mergeCell ref="A57:C57"/>
    <mergeCell ref="A58:C58"/>
    <mergeCell ref="B59:G59"/>
    <mergeCell ref="A61:C61"/>
    <mergeCell ref="A62:C62"/>
    <mergeCell ref="B63:G63"/>
    <mergeCell ref="A69:C69"/>
    <mergeCell ref="A70:C70"/>
    <mergeCell ref="B71:G71"/>
    <mergeCell ref="A75:C75"/>
    <mergeCell ref="A76:C76"/>
    <mergeCell ref="B94:G94"/>
    <mergeCell ref="A81:C81"/>
    <mergeCell ref="A82:C82"/>
    <mergeCell ref="B83:G83"/>
    <mergeCell ref="A86:C86"/>
    <mergeCell ref="A87:C87"/>
    <mergeCell ref="B88:G88"/>
  </mergeCells>
  <printOptions horizontalCentered="1"/>
  <pageMargins left="0.31496062992125984" right="0.11811023622047245" top="0.15748031496062992" bottom="0.15748031496062992" header="0.11811023622047245" footer="0.11811023622047245"/>
  <pageSetup paperSize="9" scale="65"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105054-5736-4606-B82B-0474B6CA2678}">
  <dimension ref="A1:N106"/>
  <sheetViews>
    <sheetView view="pageBreakPreview" topLeftCell="A66" zoomScale="85" zoomScaleNormal="100" zoomScaleSheetLayoutView="85" workbookViewId="0">
      <selection activeCell="K13" sqref="K13"/>
    </sheetView>
  </sheetViews>
  <sheetFormatPr defaultColWidth="9.28515625" defaultRowHeight="14.55" x14ac:dyDescent="0.3"/>
  <cols>
    <col min="1" max="1" width="5.7109375" style="1" customWidth="1"/>
    <col min="2" max="2" width="24.28515625" style="1" customWidth="1"/>
    <col min="3" max="3" width="49.28515625" style="1" customWidth="1"/>
    <col min="4" max="8" width="20" style="1" customWidth="1"/>
    <col min="9" max="9" width="20.28515625" style="128" customWidth="1"/>
    <col min="10" max="10" width="17.42578125" style="128" customWidth="1"/>
    <col min="11" max="11" width="22.42578125" style="128" bestFit="1" customWidth="1"/>
    <col min="12" max="12" width="9.28515625" style="128"/>
    <col min="13" max="13" width="16" style="128" bestFit="1" customWidth="1"/>
    <col min="14" max="16384" width="9.28515625" style="1"/>
  </cols>
  <sheetData>
    <row r="1" spans="1:13" s="25" customFormat="1" ht="15.75" x14ac:dyDescent="0.3">
      <c r="B1" s="237" t="s">
        <v>0</v>
      </c>
      <c r="C1" s="237"/>
      <c r="D1" s="237"/>
      <c r="E1" s="237"/>
      <c r="F1" s="127"/>
      <c r="G1" s="238"/>
      <c r="H1" s="238"/>
      <c r="I1" s="128"/>
      <c r="J1" s="128"/>
      <c r="K1" s="128"/>
      <c r="L1" s="128"/>
      <c r="M1" s="128"/>
    </row>
    <row r="2" spans="1:13" s="25" customFormat="1" ht="12.7" customHeight="1" x14ac:dyDescent="0.3">
      <c r="B2" s="235"/>
      <c r="C2" s="235"/>
      <c r="D2" s="235"/>
      <c r="E2" s="235"/>
      <c r="F2" s="129"/>
      <c r="G2" s="236"/>
      <c r="H2" s="236"/>
      <c r="I2" s="128"/>
      <c r="J2" s="128"/>
      <c r="K2" s="128"/>
      <c r="L2" s="128"/>
      <c r="M2" s="128"/>
    </row>
    <row r="3" spans="1:13" s="25" customFormat="1" ht="15.6" customHeight="1" x14ac:dyDescent="0.3">
      <c r="B3" s="130" t="s">
        <v>83</v>
      </c>
      <c r="C3" s="130"/>
      <c r="D3" s="130"/>
      <c r="E3" s="130"/>
      <c r="F3" s="131"/>
      <c r="G3" s="132"/>
      <c r="H3" s="132"/>
      <c r="I3" s="128"/>
      <c r="J3" s="128"/>
      <c r="K3" s="128"/>
      <c r="L3" s="128"/>
      <c r="M3" s="128"/>
    </row>
    <row r="4" spans="1:13" s="25" customFormat="1" ht="15.6" customHeight="1" x14ac:dyDescent="0.3">
      <c r="B4" s="133" t="s">
        <v>72</v>
      </c>
      <c r="C4" s="133"/>
      <c r="D4" s="133"/>
      <c r="E4" s="133"/>
      <c r="F4" s="129"/>
      <c r="G4" s="236"/>
      <c r="H4" s="236"/>
      <c r="I4" s="128"/>
      <c r="J4" s="128"/>
      <c r="K4" s="128"/>
      <c r="L4" s="128"/>
      <c r="M4" s="128"/>
    </row>
    <row r="5" spans="1:13" s="25" customFormat="1" ht="29.95" customHeight="1" x14ac:dyDescent="0.3">
      <c r="B5" s="235" t="s">
        <v>71</v>
      </c>
      <c r="C5" s="235"/>
      <c r="D5" s="235"/>
      <c r="E5" s="235"/>
      <c r="F5" s="129"/>
      <c r="G5" s="236"/>
      <c r="H5" s="236"/>
      <c r="I5" s="128"/>
      <c r="J5" s="128"/>
      <c r="K5" s="128"/>
      <c r="L5" s="128"/>
      <c r="M5" s="128"/>
    </row>
    <row r="6" spans="1:13" s="25" customFormat="1" ht="14.55" customHeight="1" x14ac:dyDescent="0.3">
      <c r="B6" s="242" t="s">
        <v>111</v>
      </c>
      <c r="C6" s="242"/>
      <c r="D6" s="242"/>
      <c r="E6" s="242"/>
      <c r="F6" s="134"/>
      <c r="G6" s="243"/>
      <c r="H6" s="243"/>
      <c r="I6" s="128"/>
      <c r="J6" s="128"/>
      <c r="K6" s="128"/>
      <c r="L6" s="128"/>
      <c r="M6" s="128"/>
    </row>
    <row r="7" spans="1:13" s="25" customFormat="1" ht="14.55" customHeight="1" x14ac:dyDescent="0.3">
      <c r="B7" s="135" t="s">
        <v>10</v>
      </c>
      <c r="C7" s="136"/>
      <c r="D7" s="136"/>
      <c r="E7" s="136"/>
      <c r="F7" s="137"/>
      <c r="I7" s="128"/>
      <c r="J7" s="128"/>
      <c r="K7" s="128"/>
      <c r="L7" s="128"/>
      <c r="M7" s="128"/>
    </row>
    <row r="8" spans="1:13" s="25" customFormat="1" ht="14.55" customHeight="1" x14ac:dyDescent="0.3">
      <c r="B8" s="137"/>
      <c r="F8" s="137"/>
      <c r="I8" s="128"/>
      <c r="J8" s="128"/>
      <c r="K8" s="128"/>
      <c r="L8" s="128"/>
      <c r="M8" s="128"/>
    </row>
    <row r="9" spans="1:13" s="25" customFormat="1" ht="18.149999999999999" x14ac:dyDescent="0.35">
      <c r="B9" s="244" t="s">
        <v>57</v>
      </c>
      <c r="C9" s="244"/>
      <c r="D9" s="244"/>
      <c r="E9" s="244"/>
      <c r="F9" s="244"/>
      <c r="G9" s="244"/>
      <c r="H9" s="244"/>
      <c r="I9" s="128"/>
      <c r="J9" s="128"/>
      <c r="K9" s="128"/>
      <c r="L9" s="128"/>
      <c r="M9" s="128"/>
    </row>
    <row r="10" spans="1:13" s="25" customFormat="1" ht="14.55" customHeight="1" x14ac:dyDescent="0.3">
      <c r="B10" s="137"/>
      <c r="F10" s="137"/>
      <c r="I10" s="128"/>
      <c r="J10" s="128"/>
      <c r="K10" s="128"/>
      <c r="L10" s="128"/>
      <c r="M10" s="128"/>
    </row>
    <row r="11" spans="1:13" s="25" customFormat="1" ht="47.2" customHeight="1" x14ac:dyDescent="0.3">
      <c r="A11" s="134"/>
      <c r="B11" s="245" t="s">
        <v>96</v>
      </c>
      <c r="C11" s="245"/>
      <c r="D11" s="245"/>
      <c r="E11" s="245"/>
      <c r="F11" s="245"/>
      <c r="G11" s="245"/>
      <c r="H11" s="245"/>
      <c r="I11" s="128"/>
      <c r="J11" s="128"/>
      <c r="K11" s="128"/>
      <c r="L11" s="128"/>
      <c r="M11" s="128"/>
    </row>
    <row r="12" spans="1:13" s="25" customFormat="1" ht="14.55" customHeight="1" x14ac:dyDescent="0.3">
      <c r="A12" s="131"/>
      <c r="B12" s="246" t="s">
        <v>56</v>
      </c>
      <c r="C12" s="246"/>
      <c r="D12" s="246"/>
      <c r="E12" s="246"/>
      <c r="F12" s="246"/>
      <c r="G12" s="246"/>
      <c r="H12" s="246"/>
      <c r="I12" s="128"/>
      <c r="J12" s="128"/>
      <c r="K12" s="128"/>
      <c r="L12" s="128"/>
      <c r="M12" s="128"/>
    </row>
    <row r="13" spans="1:13" s="25" customFormat="1" ht="14.55" customHeight="1" x14ac:dyDescent="0.3">
      <c r="A13" s="131"/>
      <c r="B13" s="138"/>
      <c r="C13" s="138"/>
      <c r="D13" s="138"/>
      <c r="E13" s="138"/>
      <c r="F13" s="138"/>
      <c r="G13" s="138"/>
      <c r="H13" s="138"/>
      <c r="I13" s="128"/>
      <c r="J13" s="128"/>
      <c r="K13" s="128"/>
      <c r="L13" s="128"/>
      <c r="M13" s="128"/>
    </row>
    <row r="14" spans="1:13" s="25" customFormat="1" ht="15.75" x14ac:dyDescent="0.3">
      <c r="A14" s="131"/>
      <c r="B14" s="138"/>
      <c r="D14" s="139" t="s">
        <v>97</v>
      </c>
      <c r="E14" s="138"/>
      <c r="F14" s="138"/>
      <c r="G14" s="138"/>
      <c r="H14" s="138"/>
      <c r="I14" s="128"/>
      <c r="J14" s="128"/>
      <c r="K14" s="128"/>
      <c r="L14" s="128"/>
      <c r="M14" s="128"/>
    </row>
    <row r="15" spans="1:13" s="54" customFormat="1" ht="14.55" customHeight="1" x14ac:dyDescent="0.3">
      <c r="A15" s="140" t="s">
        <v>55</v>
      </c>
      <c r="C15" s="141"/>
      <c r="D15" s="142" t="s">
        <v>95</v>
      </c>
      <c r="E15" s="143"/>
      <c r="G15" s="142" t="s">
        <v>113</v>
      </c>
      <c r="H15" s="142" t="s">
        <v>98</v>
      </c>
      <c r="I15" s="128"/>
      <c r="J15" s="128"/>
      <c r="K15" s="128"/>
      <c r="L15" s="128"/>
      <c r="M15" s="128"/>
    </row>
    <row r="16" spans="1:13" s="23" customFormat="1" x14ac:dyDescent="0.3">
      <c r="A16" s="239" t="s">
        <v>1</v>
      </c>
      <c r="B16" s="239" t="s">
        <v>2</v>
      </c>
      <c r="C16" s="239" t="s">
        <v>3</v>
      </c>
      <c r="D16" s="239" t="s">
        <v>75</v>
      </c>
      <c r="E16" s="239"/>
      <c r="F16" s="239"/>
      <c r="G16" s="239"/>
      <c r="H16" s="239" t="s">
        <v>54</v>
      </c>
      <c r="I16" s="24"/>
      <c r="J16" s="24"/>
    </row>
    <row r="17" spans="1:13" s="23" customFormat="1" ht="28.75" customHeight="1" x14ac:dyDescent="0.3">
      <c r="A17" s="239"/>
      <c r="B17" s="239"/>
      <c r="C17" s="239"/>
      <c r="D17" s="144" t="s">
        <v>53</v>
      </c>
      <c r="E17" s="144" t="s">
        <v>64</v>
      </c>
      <c r="F17" s="144" t="s">
        <v>52</v>
      </c>
      <c r="G17" s="144" t="s">
        <v>51</v>
      </c>
      <c r="H17" s="239"/>
    </row>
    <row r="18" spans="1:13" s="22" customFormat="1" ht="11.2" customHeight="1" x14ac:dyDescent="0.2">
      <c r="A18" s="145">
        <v>1</v>
      </c>
      <c r="B18" s="145">
        <v>2</v>
      </c>
      <c r="C18" s="145">
        <v>3</v>
      </c>
      <c r="D18" s="145">
        <v>4</v>
      </c>
      <c r="E18" s="145">
        <v>5</v>
      </c>
      <c r="F18" s="145">
        <v>6</v>
      </c>
      <c r="G18" s="145">
        <v>7</v>
      </c>
      <c r="H18" s="145">
        <v>8</v>
      </c>
    </row>
    <row r="19" spans="1:13" s="2" customFormat="1" ht="15.75" customHeight="1" x14ac:dyDescent="0.2">
      <c r="A19" s="146"/>
      <c r="B19" s="247" t="s">
        <v>50</v>
      </c>
      <c r="C19" s="247"/>
      <c r="D19" s="247"/>
      <c r="E19" s="247"/>
      <c r="F19" s="247"/>
      <c r="G19" s="247"/>
      <c r="H19" s="147"/>
      <c r="I19" s="148"/>
      <c r="J19" s="148"/>
      <c r="K19" s="148"/>
      <c r="L19" s="148"/>
      <c r="M19" s="148"/>
    </row>
    <row r="20" spans="1:13" s="2" customFormat="1" hidden="1" x14ac:dyDescent="0.2">
      <c r="A20" s="149">
        <v>1</v>
      </c>
      <c r="B20" s="150" t="s">
        <v>87</v>
      </c>
      <c r="C20" s="151" t="s">
        <v>88</v>
      </c>
      <c r="D20" s="5"/>
      <c r="E20" s="5"/>
      <c r="F20" s="5"/>
      <c r="G20" s="152"/>
      <c r="H20" s="153">
        <f>SUM(D20:G20)</f>
        <v>0</v>
      </c>
      <c r="I20" s="148"/>
      <c r="J20" s="148"/>
      <c r="K20" s="148"/>
      <c r="L20" s="148"/>
      <c r="M20" s="148"/>
    </row>
    <row r="21" spans="1:13" s="2" customFormat="1" hidden="1" x14ac:dyDescent="0.2">
      <c r="A21" s="149">
        <v>1</v>
      </c>
      <c r="B21" s="150" t="s">
        <v>92</v>
      </c>
      <c r="C21" s="151" t="s">
        <v>69</v>
      </c>
      <c r="D21" s="94"/>
      <c r="E21" s="94"/>
      <c r="F21" s="94"/>
      <c r="G21" s="154"/>
      <c r="H21" s="95">
        <f>SUM(D21:G21)</f>
        <v>0</v>
      </c>
      <c r="I21" s="148"/>
      <c r="J21" s="148"/>
      <c r="K21" s="148"/>
      <c r="L21" s="148"/>
      <c r="M21" s="148"/>
    </row>
    <row r="22" spans="1:13" s="18" customFormat="1" x14ac:dyDescent="0.2">
      <c r="A22" s="248" t="s">
        <v>49</v>
      </c>
      <c r="B22" s="249"/>
      <c r="C22" s="250"/>
      <c r="D22" s="96">
        <f>SUM(D21:D21)</f>
        <v>0</v>
      </c>
      <c r="E22" s="96">
        <f>SUM(E21:E21)</f>
        <v>0</v>
      </c>
      <c r="F22" s="96">
        <f>SUM(F21:F21)</f>
        <v>0</v>
      </c>
      <c r="G22" s="96">
        <f>SUM(G20:G21)</f>
        <v>0</v>
      </c>
      <c r="H22" s="97">
        <f>SUM(D22:G22)</f>
        <v>0</v>
      </c>
    </row>
    <row r="23" spans="1:13" s="2" customFormat="1" ht="15.75" customHeight="1" x14ac:dyDescent="0.2">
      <c r="A23" s="146"/>
      <c r="B23" s="247" t="s">
        <v>4</v>
      </c>
      <c r="C23" s="247"/>
      <c r="D23" s="247"/>
      <c r="E23" s="247"/>
      <c r="F23" s="247"/>
      <c r="G23" s="247"/>
      <c r="H23" s="147"/>
      <c r="I23" s="148"/>
      <c r="J23" s="148"/>
      <c r="K23" s="148"/>
      <c r="L23" s="148"/>
      <c r="M23" s="148"/>
    </row>
    <row r="24" spans="1:13" s="2" customFormat="1" ht="21.2" customHeight="1" x14ac:dyDescent="0.2">
      <c r="A24" s="149">
        <v>1</v>
      </c>
      <c r="B24" s="150" t="s">
        <v>67</v>
      </c>
      <c r="C24" s="155" t="s">
        <v>99</v>
      </c>
      <c r="D24" s="152">
        <v>142.32</v>
      </c>
      <c r="E24" s="152">
        <v>22.72</v>
      </c>
      <c r="F24" s="152">
        <v>1876.43</v>
      </c>
      <c r="G24" s="156"/>
      <c r="H24" s="153">
        <f t="shared" ref="H24:H28" si="0">SUM(D24:G24)</f>
        <v>2041.47</v>
      </c>
      <c r="I24" s="157">
        <f>H24</f>
        <v>2041.47</v>
      </c>
      <c r="J24" s="148"/>
      <c r="K24" s="148"/>
      <c r="L24" s="148"/>
      <c r="M24" s="148"/>
    </row>
    <row r="25" spans="1:13" s="2" customFormat="1" ht="23.15" customHeight="1" x14ac:dyDescent="0.2">
      <c r="A25" s="149">
        <v>2</v>
      </c>
      <c r="B25" s="150" t="s">
        <v>84</v>
      </c>
      <c r="C25" s="155" t="s">
        <v>103</v>
      </c>
      <c r="D25" s="152">
        <v>6.05</v>
      </c>
      <c r="E25" s="152">
        <v>38.14</v>
      </c>
      <c r="F25" s="152">
        <v>422.91</v>
      </c>
      <c r="G25" s="156"/>
      <c r="H25" s="153">
        <f t="shared" si="0"/>
        <v>467.1</v>
      </c>
      <c r="I25" s="157">
        <f t="shared" ref="I25:I30" si="1">H25</f>
        <v>467.1</v>
      </c>
      <c r="J25" s="148"/>
      <c r="K25" s="148"/>
      <c r="L25" s="148"/>
      <c r="M25" s="148"/>
    </row>
    <row r="26" spans="1:13" s="2" customFormat="1" ht="29.05" x14ac:dyDescent="0.2">
      <c r="A26" s="149">
        <v>3</v>
      </c>
      <c r="B26" s="150" t="s">
        <v>85</v>
      </c>
      <c r="C26" s="155" t="s">
        <v>100</v>
      </c>
      <c r="D26" s="152"/>
      <c r="E26" s="152"/>
      <c r="F26" s="152"/>
      <c r="G26" s="156"/>
      <c r="H26" s="153">
        <f t="shared" si="0"/>
        <v>0</v>
      </c>
      <c r="I26" s="157">
        <f t="shared" si="1"/>
        <v>0</v>
      </c>
      <c r="J26" s="148"/>
      <c r="K26" s="148"/>
      <c r="L26" s="148"/>
      <c r="M26" s="148"/>
    </row>
    <row r="27" spans="1:13" s="2" customFormat="1" ht="21.2" customHeight="1" x14ac:dyDescent="0.2">
      <c r="A27" s="149">
        <v>4</v>
      </c>
      <c r="B27" s="150" t="s">
        <v>86</v>
      </c>
      <c r="C27" s="155" t="s">
        <v>101</v>
      </c>
      <c r="D27" s="152"/>
      <c r="E27" s="152"/>
      <c r="F27" s="152"/>
      <c r="G27" s="156"/>
      <c r="H27" s="153">
        <f t="shared" si="0"/>
        <v>0</v>
      </c>
      <c r="I27" s="157">
        <f t="shared" si="1"/>
        <v>0</v>
      </c>
      <c r="J27" s="148"/>
      <c r="K27" s="148"/>
      <c r="L27" s="148"/>
      <c r="M27" s="148"/>
    </row>
    <row r="28" spans="1:13" s="2" customFormat="1" ht="29.05" x14ac:dyDescent="0.2">
      <c r="A28" s="149">
        <v>5</v>
      </c>
      <c r="B28" s="150" t="s">
        <v>89</v>
      </c>
      <c r="C28" s="155" t="s">
        <v>102</v>
      </c>
      <c r="D28" s="152"/>
      <c r="E28" s="152"/>
      <c r="F28" s="152"/>
      <c r="G28" s="156"/>
      <c r="H28" s="153">
        <f t="shared" si="0"/>
        <v>0</v>
      </c>
      <c r="I28" s="157">
        <f t="shared" si="1"/>
        <v>0</v>
      </c>
      <c r="J28" s="148"/>
      <c r="K28" s="148"/>
      <c r="L28" s="148"/>
      <c r="M28" s="148"/>
    </row>
    <row r="29" spans="1:13" s="18" customFormat="1" x14ac:dyDescent="0.2">
      <c r="A29" s="248" t="s">
        <v>48</v>
      </c>
      <c r="B29" s="249"/>
      <c r="C29" s="250"/>
      <c r="D29" s="15">
        <f>SUM(D24:D28)</f>
        <v>148.37</v>
      </c>
      <c r="E29" s="15">
        <f>SUM(E24:E28)</f>
        <v>60.86</v>
      </c>
      <c r="F29" s="15">
        <f>SUM(F24:F28)</f>
        <v>2299.34</v>
      </c>
      <c r="G29" s="15">
        <f>SUM(G24:G28)</f>
        <v>0</v>
      </c>
      <c r="H29" s="15">
        <f>SUM(H24:H28)</f>
        <v>2508.5700000000002</v>
      </c>
      <c r="I29" s="101">
        <f t="shared" si="1"/>
        <v>2508.5700000000002</v>
      </c>
    </row>
    <row r="30" spans="1:13" s="18" customFormat="1" ht="15.6" customHeight="1" x14ac:dyDescent="0.2">
      <c r="A30" s="251" t="s">
        <v>47</v>
      </c>
      <c r="B30" s="252"/>
      <c r="C30" s="253"/>
      <c r="D30" s="6">
        <f>D22+D29</f>
        <v>148.37</v>
      </c>
      <c r="E30" s="6">
        <f>E22+E29</f>
        <v>60.86</v>
      </c>
      <c r="F30" s="6">
        <f>F22+F29</f>
        <v>2299.34</v>
      </c>
      <c r="G30" s="6">
        <f>G22+G29</f>
        <v>0</v>
      </c>
      <c r="H30" s="6">
        <f>SUM(D30:G30)</f>
        <v>2508.5700000000002</v>
      </c>
      <c r="I30" s="100">
        <f t="shared" si="1"/>
        <v>2508.5700000000002</v>
      </c>
    </row>
    <row r="31" spans="1:13" s="18" customFormat="1" ht="15.75" hidden="1" customHeight="1" x14ac:dyDescent="0.2">
      <c r="A31" s="158"/>
      <c r="B31" s="240" t="s">
        <v>46</v>
      </c>
      <c r="C31" s="240"/>
      <c r="D31" s="240"/>
      <c r="E31" s="240"/>
      <c r="F31" s="240"/>
      <c r="G31" s="241"/>
      <c r="H31" s="19"/>
    </row>
    <row r="32" spans="1:13" s="18" customFormat="1" hidden="1" x14ac:dyDescent="0.2">
      <c r="A32" s="149">
        <v>8</v>
      </c>
      <c r="B32" s="149"/>
      <c r="C32" s="149"/>
      <c r="D32" s="5"/>
      <c r="E32" s="5"/>
      <c r="F32" s="5"/>
      <c r="G32" s="5"/>
      <c r="H32" s="12">
        <f>SUM(D32:G32)</f>
        <v>0</v>
      </c>
    </row>
    <row r="33" spans="1:8" s="18" customFormat="1" hidden="1" x14ac:dyDescent="0.2">
      <c r="A33" s="149">
        <v>8</v>
      </c>
      <c r="B33" s="149"/>
      <c r="C33" s="149"/>
      <c r="D33" s="5"/>
      <c r="E33" s="5"/>
      <c r="F33" s="5"/>
      <c r="G33" s="5"/>
      <c r="H33" s="12">
        <f>SUM(D33:G33)</f>
        <v>0</v>
      </c>
    </row>
    <row r="34" spans="1:8" s="18" customFormat="1" hidden="1" x14ac:dyDescent="0.2">
      <c r="A34" s="149">
        <v>9</v>
      </c>
      <c r="B34" s="149"/>
      <c r="C34" s="149"/>
      <c r="D34" s="5"/>
      <c r="E34" s="5"/>
      <c r="F34" s="5"/>
      <c r="G34" s="5"/>
      <c r="H34" s="12">
        <f>SUM(D34:G34)</f>
        <v>0</v>
      </c>
    </row>
    <row r="35" spans="1:8" s="18" customFormat="1" hidden="1" x14ac:dyDescent="0.2">
      <c r="A35" s="248" t="s">
        <v>45</v>
      </c>
      <c r="B35" s="249"/>
      <c r="C35" s="250"/>
      <c r="D35" s="15">
        <f>SUM(D32:D34)</f>
        <v>0</v>
      </c>
      <c r="E35" s="15">
        <f>SUM(E32:E34)</f>
        <v>0</v>
      </c>
      <c r="F35" s="15">
        <f>SUM(F32:F34)</f>
        <v>0</v>
      </c>
      <c r="G35" s="15">
        <f>SUM(G32:G34)</f>
        <v>0</v>
      </c>
      <c r="H35" s="15">
        <f>SUM(H32:H34)</f>
        <v>0</v>
      </c>
    </row>
    <row r="36" spans="1:8" s="18" customFormat="1" hidden="1" x14ac:dyDescent="0.2">
      <c r="A36" s="251" t="s">
        <v>44</v>
      </c>
      <c r="B36" s="252"/>
      <c r="C36" s="253"/>
      <c r="D36" s="6">
        <f>D30+D35</f>
        <v>148.37</v>
      </c>
      <c r="E36" s="6">
        <f t="shared" ref="E36:H36" si="2">E30+E35</f>
        <v>60.86</v>
      </c>
      <c r="F36" s="6">
        <f t="shared" si="2"/>
        <v>2299.34</v>
      </c>
      <c r="G36" s="6">
        <f t="shared" si="2"/>
        <v>0</v>
      </c>
      <c r="H36" s="6">
        <f t="shared" si="2"/>
        <v>2508.5700000000002</v>
      </c>
    </row>
    <row r="37" spans="1:8" s="18" customFormat="1" ht="15.75" hidden="1" customHeight="1" x14ac:dyDescent="0.2">
      <c r="A37" s="158"/>
      <c r="B37" s="240" t="s">
        <v>43</v>
      </c>
      <c r="C37" s="240"/>
      <c r="D37" s="240"/>
      <c r="E37" s="240"/>
      <c r="F37" s="240"/>
      <c r="G37" s="241"/>
      <c r="H37" s="19"/>
    </row>
    <row r="38" spans="1:8" s="18" customFormat="1" hidden="1" x14ac:dyDescent="0.2">
      <c r="A38" s="149">
        <v>9</v>
      </c>
      <c r="B38" s="149"/>
      <c r="C38" s="149"/>
      <c r="D38" s="5"/>
      <c r="E38" s="5"/>
      <c r="F38" s="5"/>
      <c r="G38" s="5"/>
      <c r="H38" s="12">
        <f>SUM(D38:G38)</f>
        <v>0</v>
      </c>
    </row>
    <row r="39" spans="1:8" s="18" customFormat="1" hidden="1" x14ac:dyDescent="0.2">
      <c r="A39" s="149">
        <v>11</v>
      </c>
      <c r="B39" s="149"/>
      <c r="C39" s="149"/>
      <c r="D39" s="5"/>
      <c r="E39" s="5"/>
      <c r="F39" s="5"/>
      <c r="G39" s="5"/>
      <c r="H39" s="12">
        <f>SUM(D39:G39)</f>
        <v>0</v>
      </c>
    </row>
    <row r="40" spans="1:8" s="18" customFormat="1" hidden="1" x14ac:dyDescent="0.2">
      <c r="A40" s="149">
        <v>12</v>
      </c>
      <c r="B40" s="149"/>
      <c r="C40" s="149"/>
      <c r="D40" s="5"/>
      <c r="E40" s="5"/>
      <c r="F40" s="5"/>
      <c r="G40" s="5"/>
      <c r="H40" s="12">
        <f>SUM(D40:G40)</f>
        <v>0</v>
      </c>
    </row>
    <row r="41" spans="1:8" s="18" customFormat="1" hidden="1" x14ac:dyDescent="0.2">
      <c r="A41" s="248" t="s">
        <v>42</v>
      </c>
      <c r="B41" s="249"/>
      <c r="C41" s="250"/>
      <c r="D41" s="15">
        <f>SUM(D38:D40)</f>
        <v>0</v>
      </c>
      <c r="E41" s="15">
        <f>SUM(E38:E40)</f>
        <v>0</v>
      </c>
      <c r="F41" s="15">
        <f>SUM(F38:F40)</f>
        <v>0</v>
      </c>
      <c r="G41" s="15">
        <f>SUM(G38:G40)</f>
        <v>0</v>
      </c>
      <c r="H41" s="15">
        <f>SUM(H38:H40)</f>
        <v>0</v>
      </c>
    </row>
    <row r="42" spans="1:8" s="18" customFormat="1" hidden="1" x14ac:dyDescent="0.2">
      <c r="A42" s="251" t="s">
        <v>41</v>
      </c>
      <c r="B42" s="252"/>
      <c r="C42" s="253"/>
      <c r="D42" s="6">
        <f>D36+D41</f>
        <v>148.37</v>
      </c>
      <c r="E42" s="6">
        <f t="shared" ref="E42:H42" si="3">E36+E41</f>
        <v>60.86</v>
      </c>
      <c r="F42" s="6">
        <f t="shared" si="3"/>
        <v>2299.34</v>
      </c>
      <c r="G42" s="6">
        <f t="shared" si="3"/>
        <v>0</v>
      </c>
      <c r="H42" s="6">
        <f t="shared" si="3"/>
        <v>2508.5700000000002</v>
      </c>
    </row>
    <row r="43" spans="1:8" s="18" customFormat="1" ht="15.75" hidden="1" customHeight="1" x14ac:dyDescent="0.2">
      <c r="A43" s="158"/>
      <c r="B43" s="240" t="s">
        <v>40</v>
      </c>
      <c r="C43" s="240"/>
      <c r="D43" s="240"/>
      <c r="E43" s="240"/>
      <c r="F43" s="240"/>
      <c r="G43" s="241"/>
      <c r="H43" s="19"/>
    </row>
    <row r="44" spans="1:8" s="18" customFormat="1" hidden="1" x14ac:dyDescent="0.2">
      <c r="A44" s="149">
        <v>10</v>
      </c>
      <c r="B44" s="149"/>
      <c r="C44" s="149"/>
      <c r="D44" s="5"/>
      <c r="E44" s="5"/>
      <c r="F44" s="5"/>
      <c r="G44" s="5"/>
      <c r="H44" s="12">
        <f>SUM(D44:G44)</f>
        <v>0</v>
      </c>
    </row>
    <row r="45" spans="1:8" s="18" customFormat="1" hidden="1" x14ac:dyDescent="0.2">
      <c r="A45" s="149">
        <v>14</v>
      </c>
      <c r="B45" s="149"/>
      <c r="C45" s="149"/>
      <c r="D45" s="5"/>
      <c r="E45" s="5"/>
      <c r="F45" s="5"/>
      <c r="G45" s="5"/>
      <c r="H45" s="12">
        <f>SUM(D45:G45)</f>
        <v>0</v>
      </c>
    </row>
    <row r="46" spans="1:8" s="18" customFormat="1" hidden="1" x14ac:dyDescent="0.2">
      <c r="A46" s="149">
        <v>15</v>
      </c>
      <c r="B46" s="149"/>
      <c r="C46" s="149"/>
      <c r="D46" s="5"/>
      <c r="E46" s="5"/>
      <c r="F46" s="5"/>
      <c r="G46" s="5"/>
      <c r="H46" s="12">
        <f>SUM(D46:G46)</f>
        <v>0</v>
      </c>
    </row>
    <row r="47" spans="1:8" s="18" customFormat="1" hidden="1" x14ac:dyDescent="0.2">
      <c r="A47" s="248" t="s">
        <v>39</v>
      </c>
      <c r="B47" s="249"/>
      <c r="C47" s="250"/>
      <c r="D47" s="15">
        <f>SUM(D44:D46)</f>
        <v>0</v>
      </c>
      <c r="E47" s="15">
        <f>SUM(E44:E46)</f>
        <v>0</v>
      </c>
      <c r="F47" s="15">
        <f>SUM(F44:F46)</f>
        <v>0</v>
      </c>
      <c r="G47" s="15">
        <f>SUM(G44:G46)</f>
        <v>0</v>
      </c>
      <c r="H47" s="15">
        <f>SUM(H44:H46)</f>
        <v>0</v>
      </c>
    </row>
    <row r="48" spans="1:8" s="18" customFormat="1" hidden="1" x14ac:dyDescent="0.2">
      <c r="A48" s="251" t="s">
        <v>38</v>
      </c>
      <c r="B48" s="252"/>
      <c r="C48" s="253"/>
      <c r="D48" s="6">
        <f>D42+D47</f>
        <v>148.37</v>
      </c>
      <c r="E48" s="6">
        <f t="shared" ref="E48:H48" si="4">E42+E47</f>
        <v>60.86</v>
      </c>
      <c r="F48" s="6">
        <f t="shared" si="4"/>
        <v>2299.34</v>
      </c>
      <c r="G48" s="6">
        <f t="shared" si="4"/>
        <v>0</v>
      </c>
      <c r="H48" s="6">
        <f t="shared" si="4"/>
        <v>2508.5700000000002</v>
      </c>
    </row>
    <row r="49" spans="1:13" s="18" customFormat="1" ht="15.75" hidden="1" customHeight="1" x14ac:dyDescent="0.2">
      <c r="A49" s="158"/>
      <c r="B49" s="240" t="s">
        <v>37</v>
      </c>
      <c r="C49" s="240"/>
      <c r="D49" s="240"/>
      <c r="E49" s="240"/>
      <c r="F49" s="240"/>
      <c r="G49" s="241"/>
      <c r="H49" s="19"/>
    </row>
    <row r="50" spans="1:13" s="18" customFormat="1" hidden="1" x14ac:dyDescent="0.2">
      <c r="A50" s="149">
        <v>11</v>
      </c>
      <c r="B50" s="149"/>
      <c r="C50" s="149"/>
      <c r="D50" s="5"/>
      <c r="E50" s="5"/>
      <c r="F50" s="5"/>
      <c r="G50" s="5"/>
      <c r="H50" s="12">
        <f>SUM(D50:G50)</f>
        <v>0</v>
      </c>
    </row>
    <row r="51" spans="1:13" s="18" customFormat="1" hidden="1" x14ac:dyDescent="0.2">
      <c r="A51" s="149">
        <v>17</v>
      </c>
      <c r="B51" s="149"/>
      <c r="C51" s="149"/>
      <c r="D51" s="5"/>
      <c r="E51" s="5"/>
      <c r="F51" s="5"/>
      <c r="G51" s="5"/>
      <c r="H51" s="12">
        <f>SUM(D51:G51)</f>
        <v>0</v>
      </c>
    </row>
    <row r="52" spans="1:13" s="18" customFormat="1" hidden="1" x14ac:dyDescent="0.2">
      <c r="A52" s="149">
        <v>18</v>
      </c>
      <c r="B52" s="149"/>
      <c r="C52" s="149"/>
      <c r="D52" s="5"/>
      <c r="E52" s="5"/>
      <c r="F52" s="5"/>
      <c r="G52" s="5"/>
      <c r="H52" s="12">
        <f>SUM(D52:G52)</f>
        <v>0</v>
      </c>
    </row>
    <row r="53" spans="1:13" s="18" customFormat="1" hidden="1" x14ac:dyDescent="0.2">
      <c r="A53" s="248" t="s">
        <v>36</v>
      </c>
      <c r="B53" s="249"/>
      <c r="C53" s="250"/>
      <c r="D53" s="15">
        <f>SUM(D50:D52)</f>
        <v>0</v>
      </c>
      <c r="E53" s="15">
        <f>SUM(E50:E52)</f>
        <v>0</v>
      </c>
      <c r="F53" s="15">
        <f>SUM(F50:F52)</f>
        <v>0</v>
      </c>
      <c r="G53" s="15">
        <f>SUM(G50:G52)</f>
        <v>0</v>
      </c>
      <c r="H53" s="15">
        <f>SUM(H50:H52)</f>
        <v>0</v>
      </c>
    </row>
    <row r="54" spans="1:13" s="18" customFormat="1" hidden="1" x14ac:dyDescent="0.2">
      <c r="A54" s="251" t="s">
        <v>35</v>
      </c>
      <c r="B54" s="252"/>
      <c r="C54" s="253"/>
      <c r="D54" s="6">
        <f>D48+D53</f>
        <v>148.37</v>
      </c>
      <c r="E54" s="6">
        <f>E48+E53</f>
        <v>60.86</v>
      </c>
      <c r="F54" s="6">
        <f>F48+F53</f>
        <v>2299.34</v>
      </c>
      <c r="G54" s="6">
        <f>G48+G53</f>
        <v>0</v>
      </c>
      <c r="H54" s="6">
        <f>H48+H53</f>
        <v>2508.5700000000002</v>
      </c>
    </row>
    <row r="55" spans="1:13" s="18" customFormat="1" ht="15.75" hidden="1" customHeight="1" x14ac:dyDescent="0.2">
      <c r="A55" s="158"/>
      <c r="B55" s="240" t="s">
        <v>34</v>
      </c>
      <c r="C55" s="240"/>
      <c r="D55" s="240"/>
      <c r="E55" s="240"/>
      <c r="F55" s="240"/>
      <c r="G55" s="241"/>
      <c r="H55" s="19"/>
    </row>
    <row r="56" spans="1:13" s="18" customFormat="1" hidden="1" x14ac:dyDescent="0.2">
      <c r="A56" s="149">
        <v>18</v>
      </c>
      <c r="B56" s="150" t="s">
        <v>81</v>
      </c>
      <c r="C56" s="151" t="s">
        <v>82</v>
      </c>
      <c r="D56" s="154"/>
      <c r="E56" s="154"/>
      <c r="F56" s="154"/>
      <c r="G56" s="94"/>
      <c r="H56" s="95">
        <f>SUM(D56:G56)</f>
        <v>0</v>
      </c>
    </row>
    <row r="57" spans="1:13" s="18" customFormat="1" hidden="1" x14ac:dyDescent="0.2">
      <c r="A57" s="248" t="s">
        <v>33</v>
      </c>
      <c r="B57" s="249"/>
      <c r="C57" s="250"/>
      <c r="D57" s="96">
        <f>SUM(D56:D56)</f>
        <v>0</v>
      </c>
      <c r="E57" s="96">
        <f>SUM(E56:E56)</f>
        <v>0</v>
      </c>
      <c r="F57" s="96">
        <f>SUM(F56:F56)</f>
        <v>0</v>
      </c>
      <c r="G57" s="96">
        <f>SUM(G56:G56)</f>
        <v>0</v>
      </c>
      <c r="H57" s="96">
        <f>SUM(H56:H56)</f>
        <v>0</v>
      </c>
    </row>
    <row r="58" spans="1:13" s="18" customFormat="1" hidden="1" x14ac:dyDescent="0.2">
      <c r="A58" s="251" t="s">
        <v>32</v>
      </c>
      <c r="B58" s="252"/>
      <c r="C58" s="253"/>
      <c r="D58" s="98">
        <f>D54+D57</f>
        <v>148.37</v>
      </c>
      <c r="E58" s="98">
        <f>E54+E57</f>
        <v>60.86</v>
      </c>
      <c r="F58" s="98">
        <f>F54+F57</f>
        <v>2299.34</v>
      </c>
      <c r="G58" s="98">
        <f>G54+G57</f>
        <v>0</v>
      </c>
      <c r="H58" s="98">
        <f>H54+H57</f>
        <v>2508.5700000000002</v>
      </c>
    </row>
    <row r="59" spans="1:13" s="2" customFormat="1" ht="15.75" customHeight="1" x14ac:dyDescent="0.2">
      <c r="A59" s="159"/>
      <c r="B59" s="240" t="s">
        <v>5</v>
      </c>
      <c r="C59" s="240"/>
      <c r="D59" s="240"/>
      <c r="E59" s="240"/>
      <c r="F59" s="240"/>
      <c r="G59" s="240"/>
      <c r="H59" s="147"/>
      <c r="I59" s="148"/>
      <c r="J59" s="148"/>
      <c r="K59" s="148"/>
      <c r="L59" s="148"/>
      <c r="M59" s="148"/>
    </row>
    <row r="60" spans="1:13" s="2" customFormat="1" ht="53.85" customHeight="1" x14ac:dyDescent="0.2">
      <c r="A60" s="149">
        <v>6</v>
      </c>
      <c r="B60" s="160" t="s">
        <v>70</v>
      </c>
      <c r="C60" s="161" t="s">
        <v>65</v>
      </c>
      <c r="D60" s="152">
        <f>ROUND(D58*0.025,2)</f>
        <v>3.71</v>
      </c>
      <c r="E60" s="152">
        <f>ROUND(E58*0.025,2)</f>
        <v>1.52</v>
      </c>
      <c r="F60" s="152"/>
      <c r="G60" s="152"/>
      <c r="H60" s="15">
        <f>SUM(D60:G60)</f>
        <v>5.23</v>
      </c>
      <c r="I60" s="162">
        <f>H60</f>
        <v>5.23</v>
      </c>
      <c r="J60" s="148"/>
      <c r="K60" s="148"/>
      <c r="L60" s="148"/>
      <c r="M60" s="148"/>
    </row>
    <row r="61" spans="1:13" s="2" customFormat="1" x14ac:dyDescent="0.2">
      <c r="A61" s="248" t="s">
        <v>31</v>
      </c>
      <c r="B61" s="249"/>
      <c r="C61" s="250"/>
      <c r="D61" s="15">
        <f>SUM(D60:D60)</f>
        <v>3.71</v>
      </c>
      <c r="E61" s="15">
        <f>SUM(E60:E60)</f>
        <v>1.52</v>
      </c>
      <c r="F61" s="15">
        <f>SUM(F60:F60)</f>
        <v>0</v>
      </c>
      <c r="G61" s="15">
        <f>SUM(G60:G60)</f>
        <v>0</v>
      </c>
      <c r="H61" s="15">
        <f>SUM(D61:G61)</f>
        <v>5.23</v>
      </c>
      <c r="I61" s="148"/>
      <c r="J61" s="148"/>
      <c r="K61" s="148"/>
      <c r="L61" s="148"/>
      <c r="M61" s="148"/>
    </row>
    <row r="62" spans="1:13" s="2" customFormat="1" ht="15.6" customHeight="1" x14ac:dyDescent="0.2">
      <c r="A62" s="251" t="s">
        <v>30</v>
      </c>
      <c r="B62" s="252"/>
      <c r="C62" s="253"/>
      <c r="D62" s="6">
        <f>D58+D61</f>
        <v>152.08000000000001</v>
      </c>
      <c r="E62" s="6">
        <f>E58+E61</f>
        <v>62.38</v>
      </c>
      <c r="F62" s="6">
        <f>F58+F61</f>
        <v>2299.34</v>
      </c>
      <c r="G62" s="6">
        <f>G58+G61</f>
        <v>0</v>
      </c>
      <c r="H62" s="6">
        <f>SUM(D62:G62)</f>
        <v>2513.8000000000002</v>
      </c>
      <c r="I62" s="162">
        <f>H62</f>
        <v>2513.8000000000002</v>
      </c>
      <c r="J62" s="148"/>
      <c r="K62" s="148"/>
      <c r="L62" s="148"/>
      <c r="M62" s="148"/>
    </row>
    <row r="63" spans="1:13" s="2" customFormat="1" ht="15.6" customHeight="1" x14ac:dyDescent="0.2">
      <c r="A63" s="159"/>
      <c r="B63" s="240" t="s">
        <v>6</v>
      </c>
      <c r="C63" s="240"/>
      <c r="D63" s="240"/>
      <c r="E63" s="240"/>
      <c r="F63" s="240"/>
      <c r="G63" s="240"/>
      <c r="H63" s="147"/>
      <c r="I63" s="148"/>
      <c r="J63" s="148"/>
      <c r="K63" s="148"/>
      <c r="L63" s="148"/>
      <c r="M63" s="148"/>
    </row>
    <row r="64" spans="1:13" s="2" customFormat="1" ht="55.7" customHeight="1" x14ac:dyDescent="0.2">
      <c r="A64" s="163">
        <v>7</v>
      </c>
      <c r="B64" s="160" t="s">
        <v>78</v>
      </c>
      <c r="C64" s="161" t="s">
        <v>77</v>
      </c>
      <c r="D64" s="152">
        <v>0</v>
      </c>
      <c r="E64" s="152">
        <v>0</v>
      </c>
      <c r="F64" s="152"/>
      <c r="G64" s="152"/>
      <c r="H64" s="153">
        <f t="shared" ref="H64:H68" si="5">SUM(D64:G64)</f>
        <v>0</v>
      </c>
      <c r="I64" s="162">
        <f t="shared" ref="I64:I65" si="6">H64</f>
        <v>0</v>
      </c>
      <c r="J64" s="148"/>
      <c r="K64" s="148"/>
      <c r="L64" s="148"/>
      <c r="M64" s="148"/>
    </row>
    <row r="65" spans="1:14" s="2" customFormat="1" ht="54.45" customHeight="1" x14ac:dyDescent="0.2">
      <c r="A65" s="163">
        <v>8</v>
      </c>
      <c r="B65" s="160" t="s">
        <v>79</v>
      </c>
      <c r="C65" s="161" t="s">
        <v>76</v>
      </c>
      <c r="D65" s="152">
        <v>0</v>
      </c>
      <c r="E65" s="152">
        <v>0</v>
      </c>
      <c r="F65" s="152"/>
      <c r="G65" s="152"/>
      <c r="H65" s="153">
        <f t="shared" si="5"/>
        <v>0</v>
      </c>
      <c r="I65" s="162">
        <f t="shared" si="6"/>
        <v>0</v>
      </c>
      <c r="J65" s="148"/>
      <c r="K65" s="148"/>
      <c r="L65" s="148"/>
      <c r="M65" s="148"/>
    </row>
    <row r="66" spans="1:14" s="2" customFormat="1" ht="21.2" customHeight="1" x14ac:dyDescent="0.2">
      <c r="A66" s="149">
        <v>9</v>
      </c>
      <c r="B66" s="150" t="s">
        <v>66</v>
      </c>
      <c r="C66" s="155" t="s">
        <v>104</v>
      </c>
      <c r="D66" s="152"/>
      <c r="E66" s="152"/>
      <c r="F66" s="152"/>
      <c r="G66" s="156">
        <v>17.170000000000002</v>
      </c>
      <c r="H66" s="153">
        <f t="shared" si="5"/>
        <v>17.170000000000002</v>
      </c>
      <c r="I66" s="157">
        <f>H66</f>
        <v>17.170000000000002</v>
      </c>
      <c r="J66" s="148"/>
      <c r="K66" s="148"/>
      <c r="L66" s="148"/>
      <c r="M66" s="148"/>
    </row>
    <row r="67" spans="1:14" s="2" customFormat="1" ht="27.25" customHeight="1" x14ac:dyDescent="0.2">
      <c r="A67" s="149">
        <v>10</v>
      </c>
      <c r="B67" s="150" t="s">
        <v>90</v>
      </c>
      <c r="C67" s="155" t="s">
        <v>105</v>
      </c>
      <c r="D67" s="152"/>
      <c r="E67" s="152"/>
      <c r="F67" s="152"/>
      <c r="G67" s="156"/>
      <c r="H67" s="153">
        <f t="shared" si="5"/>
        <v>0</v>
      </c>
      <c r="I67" s="157">
        <f t="shared" ref="I67:I70" si="7">H67</f>
        <v>0</v>
      </c>
      <c r="J67" s="148"/>
      <c r="K67" s="148"/>
      <c r="L67" s="148"/>
      <c r="M67" s="148"/>
    </row>
    <row r="68" spans="1:14" s="2" customFormat="1" ht="21.2" customHeight="1" x14ac:dyDescent="0.2">
      <c r="A68" s="149">
        <v>11</v>
      </c>
      <c r="B68" s="150" t="s">
        <v>91</v>
      </c>
      <c r="C68" s="155" t="s">
        <v>106</v>
      </c>
      <c r="D68" s="152"/>
      <c r="E68" s="152"/>
      <c r="F68" s="152"/>
      <c r="G68" s="156"/>
      <c r="H68" s="153">
        <f t="shared" si="5"/>
        <v>0</v>
      </c>
      <c r="I68" s="157">
        <f t="shared" si="7"/>
        <v>0</v>
      </c>
      <c r="J68" s="148"/>
      <c r="K68" s="148"/>
      <c r="L68" s="148"/>
      <c r="M68" s="148"/>
    </row>
    <row r="69" spans="1:14" s="2" customFormat="1" ht="14.55" customHeight="1" x14ac:dyDescent="0.2">
      <c r="A69" s="248" t="s">
        <v>29</v>
      </c>
      <c r="B69" s="249"/>
      <c r="C69" s="250"/>
      <c r="D69" s="15">
        <f>SUM(D64:D68)</f>
        <v>0</v>
      </c>
      <c r="E69" s="15">
        <f>SUM(E64:E68)</f>
        <v>0</v>
      </c>
      <c r="F69" s="15">
        <f>SUM(F64:F68)</f>
        <v>0</v>
      </c>
      <c r="G69" s="15">
        <f>SUM(G64:G68)</f>
        <v>17.170000000000002</v>
      </c>
      <c r="H69" s="15">
        <f t="shared" ref="H69" si="8">SUM(D69:G69)</f>
        <v>17.170000000000002</v>
      </c>
      <c r="I69" s="162">
        <f t="shared" si="7"/>
        <v>17.170000000000002</v>
      </c>
      <c r="J69" s="148"/>
      <c r="K69" s="148"/>
      <c r="L69" s="148"/>
      <c r="M69" s="148"/>
    </row>
    <row r="70" spans="1:14" s="2" customFormat="1" ht="15.6" customHeight="1" x14ac:dyDescent="0.2">
      <c r="A70" s="251" t="s">
        <v>28</v>
      </c>
      <c r="B70" s="252"/>
      <c r="C70" s="253"/>
      <c r="D70" s="6">
        <f>D62+D69</f>
        <v>152.08000000000001</v>
      </c>
      <c r="E70" s="6">
        <f>E62+E69</f>
        <v>62.38</v>
      </c>
      <c r="F70" s="6">
        <f>F62+F69</f>
        <v>2299.34</v>
      </c>
      <c r="G70" s="6">
        <f>G62+G69</f>
        <v>17.170000000000002</v>
      </c>
      <c r="H70" s="6">
        <f>SUM(D70:G70)</f>
        <v>2530.9699999999998</v>
      </c>
      <c r="I70" s="162">
        <f t="shared" si="7"/>
        <v>2530.9699999999998</v>
      </c>
      <c r="J70" s="148"/>
      <c r="K70" s="164">
        <f>K87-I84*1000</f>
        <v>2538817.7000000002</v>
      </c>
      <c r="L70" s="148"/>
      <c r="M70" s="148"/>
    </row>
    <row r="71" spans="1:14" s="2" customFormat="1" ht="16.350000000000001" customHeight="1" x14ac:dyDescent="0.2">
      <c r="A71" s="159"/>
      <c r="B71" s="240" t="s">
        <v>27</v>
      </c>
      <c r="C71" s="240"/>
      <c r="D71" s="240"/>
      <c r="E71" s="240"/>
      <c r="F71" s="240"/>
      <c r="G71" s="240"/>
      <c r="H71" s="149"/>
      <c r="I71" s="148"/>
      <c r="J71" s="148"/>
      <c r="K71" s="148"/>
      <c r="L71" s="148"/>
      <c r="M71" s="165"/>
    </row>
    <row r="72" spans="1:14" s="2" customFormat="1" ht="43.6" customHeight="1" x14ac:dyDescent="0.2">
      <c r="A72" s="149">
        <v>12</v>
      </c>
      <c r="B72" s="166" t="s">
        <v>26</v>
      </c>
      <c r="C72" s="167" t="s">
        <v>25</v>
      </c>
      <c r="D72" s="5"/>
      <c r="E72" s="5"/>
      <c r="F72" s="5"/>
      <c r="G72" s="152">
        <f>ROUND(H70*0.0214,2)</f>
        <v>54.16</v>
      </c>
      <c r="H72" s="153">
        <f>SUM(D72:G72)</f>
        <v>54.16</v>
      </c>
      <c r="I72" s="162">
        <f>H72</f>
        <v>54.16</v>
      </c>
      <c r="J72" s="148"/>
      <c r="K72" s="148"/>
      <c r="L72" s="148"/>
      <c r="M72" s="148"/>
    </row>
    <row r="73" spans="1:14" s="2" customFormat="1" ht="43.6" x14ac:dyDescent="0.2">
      <c r="A73" s="163">
        <v>13</v>
      </c>
      <c r="B73" s="160" t="s">
        <v>109</v>
      </c>
      <c r="C73" s="168" t="s">
        <v>108</v>
      </c>
      <c r="D73" s="5"/>
      <c r="E73" s="5"/>
      <c r="F73" s="5"/>
      <c r="G73" s="152">
        <f>ROUND((H70+H86)*0.0393,2)</f>
        <v>112.57</v>
      </c>
      <c r="H73" s="153">
        <f>SUM(D73:G73)</f>
        <v>112.57</v>
      </c>
      <c r="I73" s="162">
        <f>H73</f>
        <v>112.57</v>
      </c>
      <c r="J73" s="165"/>
      <c r="K73" s="169"/>
      <c r="L73" s="148"/>
      <c r="M73" s="148"/>
    </row>
    <row r="74" spans="1:14" s="2" customFormat="1" hidden="1" x14ac:dyDescent="0.2">
      <c r="A74" s="163">
        <v>30</v>
      </c>
      <c r="B74" s="166"/>
      <c r="C74" s="170"/>
      <c r="D74" s="5"/>
      <c r="E74" s="5"/>
      <c r="F74" s="5"/>
      <c r="G74" s="5"/>
      <c r="H74" s="12">
        <f>SUM(D74:G74)</f>
        <v>0</v>
      </c>
      <c r="I74" s="148"/>
      <c r="J74" s="148"/>
      <c r="K74" s="148"/>
      <c r="L74" s="148"/>
      <c r="M74" s="148"/>
    </row>
    <row r="75" spans="1:14" s="2" customFormat="1" x14ac:dyDescent="0.2">
      <c r="A75" s="248" t="s">
        <v>73</v>
      </c>
      <c r="B75" s="249"/>
      <c r="C75" s="250"/>
      <c r="D75" s="15">
        <f>SUM(D72:D74)</f>
        <v>0</v>
      </c>
      <c r="E75" s="15">
        <f>SUM(E72:E74)</f>
        <v>0</v>
      </c>
      <c r="F75" s="15">
        <f>SUM(F72:F74)</f>
        <v>0</v>
      </c>
      <c r="G75" s="15">
        <f>SUM(G72:G74)</f>
        <v>166.73</v>
      </c>
      <c r="H75" s="15">
        <f>SUM(H72:H74)</f>
        <v>166.73</v>
      </c>
      <c r="I75" s="148"/>
      <c r="J75" s="171"/>
      <c r="K75" s="148"/>
      <c r="L75" s="148"/>
      <c r="M75" s="148"/>
    </row>
    <row r="76" spans="1:14" s="2" customFormat="1" ht="15.6" customHeight="1" x14ac:dyDescent="0.2">
      <c r="A76" s="251" t="s">
        <v>24</v>
      </c>
      <c r="B76" s="252"/>
      <c r="C76" s="253"/>
      <c r="D76" s="6">
        <f>D70+D75</f>
        <v>152.08000000000001</v>
      </c>
      <c r="E76" s="6">
        <f>E70+E75</f>
        <v>62.38</v>
      </c>
      <c r="F76" s="6">
        <f>F70+F75</f>
        <v>2299.34</v>
      </c>
      <c r="G76" s="6">
        <f>G70+G75</f>
        <v>183.9</v>
      </c>
      <c r="H76" s="6">
        <f>SUM(D76:G76)</f>
        <v>2697.7</v>
      </c>
      <c r="I76" s="148"/>
      <c r="J76" s="169"/>
      <c r="K76" s="148"/>
      <c r="L76" s="148"/>
      <c r="M76" s="148"/>
      <c r="N76" s="2">
        <f>4370.83+413.62</f>
        <v>4784.45</v>
      </c>
    </row>
    <row r="77" spans="1:14" s="2" customFormat="1" ht="15.75" hidden="1" customHeight="1" x14ac:dyDescent="0.2">
      <c r="A77" s="159"/>
      <c r="B77" s="240" t="s">
        <v>23</v>
      </c>
      <c r="C77" s="240"/>
      <c r="D77" s="240"/>
      <c r="E77" s="240"/>
      <c r="F77" s="240"/>
      <c r="G77" s="240"/>
      <c r="H77" s="149"/>
      <c r="I77" s="148"/>
      <c r="J77" s="148"/>
      <c r="K77" s="148"/>
      <c r="L77" s="148"/>
      <c r="M77" s="148"/>
    </row>
    <row r="78" spans="1:14" s="2" customFormat="1" hidden="1" x14ac:dyDescent="0.2">
      <c r="A78" s="163">
        <v>23</v>
      </c>
      <c r="B78" s="166"/>
      <c r="C78" s="170"/>
      <c r="D78" s="5"/>
      <c r="E78" s="5"/>
      <c r="F78" s="5"/>
      <c r="G78" s="5"/>
      <c r="H78" s="12">
        <f>SUM(D78:G78)</f>
        <v>0</v>
      </c>
      <c r="I78" s="148"/>
      <c r="J78" s="148"/>
      <c r="K78" s="148"/>
      <c r="L78" s="148"/>
      <c r="M78" s="148"/>
    </row>
    <row r="79" spans="1:14" s="2" customFormat="1" hidden="1" x14ac:dyDescent="0.2">
      <c r="A79" s="163">
        <v>32</v>
      </c>
      <c r="B79" s="166"/>
      <c r="C79" s="170"/>
      <c r="D79" s="5"/>
      <c r="E79" s="5"/>
      <c r="F79" s="5"/>
      <c r="G79" s="5"/>
      <c r="H79" s="12">
        <f>SUM(D79:G79)</f>
        <v>0</v>
      </c>
      <c r="I79" s="148"/>
      <c r="J79" s="148"/>
      <c r="K79" s="148"/>
      <c r="L79" s="148"/>
      <c r="M79" s="148"/>
    </row>
    <row r="80" spans="1:14" s="2" customFormat="1" hidden="1" x14ac:dyDescent="0.2">
      <c r="A80" s="163">
        <v>33</v>
      </c>
      <c r="B80" s="166"/>
      <c r="C80" s="170"/>
      <c r="D80" s="5"/>
      <c r="E80" s="5"/>
      <c r="F80" s="5"/>
      <c r="G80" s="5"/>
      <c r="H80" s="12">
        <f>SUM(D80:G80)</f>
        <v>0</v>
      </c>
      <c r="I80" s="148"/>
      <c r="J80" s="148"/>
      <c r="K80" s="148"/>
      <c r="L80" s="148"/>
      <c r="M80" s="148"/>
    </row>
    <row r="81" spans="1:13" s="2" customFormat="1" hidden="1" x14ac:dyDescent="0.2">
      <c r="A81" s="248" t="s">
        <v>62</v>
      </c>
      <c r="B81" s="249"/>
      <c r="C81" s="250"/>
      <c r="D81" s="15">
        <f>SUM(D78:D80)</f>
        <v>0</v>
      </c>
      <c r="E81" s="15">
        <f>SUM(E78:E80)</f>
        <v>0</v>
      </c>
      <c r="F81" s="15">
        <f>SUM(F78:F80)</f>
        <v>0</v>
      </c>
      <c r="G81" s="15">
        <f>SUM(G78:G80)</f>
        <v>0</v>
      </c>
      <c r="H81" s="15">
        <f>SUM(D81:G81)</f>
        <v>0</v>
      </c>
      <c r="I81" s="148"/>
      <c r="J81" s="148"/>
      <c r="K81" s="148"/>
      <c r="L81" s="148"/>
      <c r="M81" s="148"/>
    </row>
    <row r="82" spans="1:13" s="2" customFormat="1" hidden="1" x14ac:dyDescent="0.2">
      <c r="A82" s="251" t="s">
        <v>22</v>
      </c>
      <c r="B82" s="252"/>
      <c r="C82" s="253"/>
      <c r="D82" s="6">
        <f>D76+D81</f>
        <v>152.08000000000001</v>
      </c>
      <c r="E82" s="6">
        <f>E76+E81</f>
        <v>62.38</v>
      </c>
      <c r="F82" s="6">
        <f>F76+F81</f>
        <v>2299.34</v>
      </c>
      <c r="G82" s="6">
        <f>G76+G81</f>
        <v>183.9</v>
      </c>
      <c r="H82" s="6">
        <f>H76+H81</f>
        <v>2697.7</v>
      </c>
      <c r="I82" s="148"/>
      <c r="J82" s="148"/>
      <c r="K82" s="165"/>
      <c r="L82" s="148"/>
      <c r="M82" s="148"/>
    </row>
    <row r="83" spans="1:13" s="2" customFormat="1" ht="15.75" customHeight="1" x14ac:dyDescent="0.3">
      <c r="A83" s="159"/>
      <c r="B83" s="240" t="s">
        <v>21</v>
      </c>
      <c r="C83" s="240"/>
      <c r="D83" s="240"/>
      <c r="E83" s="240"/>
      <c r="F83" s="240"/>
      <c r="G83" s="240"/>
      <c r="H83" s="149"/>
      <c r="I83" s="165"/>
      <c r="J83" s="172"/>
      <c r="K83" s="173"/>
      <c r="L83" s="148"/>
      <c r="M83" s="148"/>
    </row>
    <row r="84" spans="1:13" s="2" customFormat="1" ht="21.2" customHeight="1" x14ac:dyDescent="0.2">
      <c r="A84" s="149">
        <v>14</v>
      </c>
      <c r="B84" s="150" t="s">
        <v>107</v>
      </c>
      <c r="C84" s="155" t="s">
        <v>63</v>
      </c>
      <c r="D84" s="152"/>
      <c r="E84" s="152"/>
      <c r="F84" s="152"/>
      <c r="G84" s="156">
        <v>333.5</v>
      </c>
      <c r="H84" s="153">
        <f>SUM(D84:G84)</f>
        <v>333.5</v>
      </c>
      <c r="I84" s="157">
        <f>H84</f>
        <v>333.5</v>
      </c>
      <c r="J84" s="148"/>
      <c r="K84" s="148"/>
      <c r="L84" s="148"/>
      <c r="M84" s="148"/>
    </row>
    <row r="85" spans="1:13" s="2" customFormat="1" hidden="1" x14ac:dyDescent="0.2">
      <c r="A85" s="163">
        <v>14</v>
      </c>
      <c r="B85" s="150" t="s">
        <v>61</v>
      </c>
      <c r="C85" s="30" t="s">
        <v>7</v>
      </c>
      <c r="D85" s="5"/>
      <c r="E85" s="5"/>
      <c r="F85" s="5"/>
      <c r="G85" s="5">
        <v>0</v>
      </c>
      <c r="H85" s="153">
        <f>SUM(D85:G85)</f>
        <v>0</v>
      </c>
      <c r="I85" s="148"/>
      <c r="J85" s="148"/>
      <c r="K85" s="148"/>
      <c r="L85" s="148"/>
      <c r="M85" s="148"/>
    </row>
    <row r="86" spans="1:13" s="2" customFormat="1" ht="14.55" customHeight="1" x14ac:dyDescent="0.3">
      <c r="A86" s="248" t="s">
        <v>20</v>
      </c>
      <c r="B86" s="249"/>
      <c r="C86" s="250"/>
      <c r="D86" s="15">
        <f>SUM(D84:D85)</f>
        <v>0</v>
      </c>
      <c r="E86" s="15">
        <f t="shared" ref="E86:H86" si="9">SUM(E84:E85)</f>
        <v>0</v>
      </c>
      <c r="F86" s="15">
        <f t="shared" si="9"/>
        <v>0</v>
      </c>
      <c r="G86" s="15">
        <f t="shared" si="9"/>
        <v>333.5</v>
      </c>
      <c r="H86" s="15">
        <f t="shared" si="9"/>
        <v>333.5</v>
      </c>
      <c r="I86" s="63" t="s">
        <v>9</v>
      </c>
      <c r="J86" s="174">
        <f>K87-I87</f>
        <v>7847.7</v>
      </c>
      <c r="K86" s="175"/>
      <c r="L86" s="148"/>
      <c r="M86" s="165"/>
    </row>
    <row r="87" spans="1:13" s="2" customFormat="1" ht="15.6" customHeight="1" x14ac:dyDescent="0.3">
      <c r="A87" s="251" t="s">
        <v>19</v>
      </c>
      <c r="B87" s="252"/>
      <c r="C87" s="253"/>
      <c r="D87" s="6">
        <f>D82+D86</f>
        <v>152.08000000000001</v>
      </c>
      <c r="E87" s="6">
        <f>E82+E86</f>
        <v>62.38</v>
      </c>
      <c r="F87" s="6">
        <f>F82+F86</f>
        <v>2299.34</v>
      </c>
      <c r="G87" s="6">
        <f>G82+G86</f>
        <v>517.4</v>
      </c>
      <c r="H87" s="6">
        <f>SUM(D87:G87)</f>
        <v>3031.2</v>
      </c>
      <c r="I87" s="66">
        <f>(G86+H70)*1000</f>
        <v>2864470</v>
      </c>
      <c r="J87" s="176" t="s">
        <v>8</v>
      </c>
      <c r="K87" s="173">
        <v>2872317.7</v>
      </c>
      <c r="M87" s="105"/>
    </row>
    <row r="88" spans="1:13" s="2" customFormat="1" ht="14.55" customHeight="1" x14ac:dyDescent="0.3">
      <c r="A88" s="159"/>
      <c r="B88" s="240" t="s">
        <v>18</v>
      </c>
      <c r="C88" s="240"/>
      <c r="D88" s="240"/>
      <c r="E88" s="240"/>
      <c r="F88" s="240"/>
      <c r="G88" s="240"/>
      <c r="H88" s="149"/>
      <c r="I88" s="68" t="s">
        <v>60</v>
      </c>
      <c r="J88" s="173">
        <v>3179617.21</v>
      </c>
      <c r="K88" s="174">
        <f>J88-H93</f>
        <v>3176495.08</v>
      </c>
      <c r="L88" s="148"/>
      <c r="M88" s="177"/>
    </row>
    <row r="89" spans="1:13" s="2" customFormat="1" ht="29.05" x14ac:dyDescent="0.3">
      <c r="A89" s="150">
        <v>15</v>
      </c>
      <c r="B89" s="160" t="s">
        <v>68</v>
      </c>
      <c r="C89" s="161" t="s">
        <v>74</v>
      </c>
      <c r="D89" s="152">
        <f>ROUND(D87*0.03,2)</f>
        <v>4.5599999999999996</v>
      </c>
      <c r="E89" s="152">
        <f t="shared" ref="E89:G89" si="10">ROUND(E87*0.03,2)</f>
        <v>1.87</v>
      </c>
      <c r="F89" s="152">
        <f t="shared" si="10"/>
        <v>68.98</v>
      </c>
      <c r="G89" s="152">
        <f t="shared" si="10"/>
        <v>15.52</v>
      </c>
      <c r="H89" s="153">
        <f>SUM(D89:G89)</f>
        <v>90.93</v>
      </c>
      <c r="I89" s="68" t="s">
        <v>59</v>
      </c>
      <c r="J89" s="174">
        <v>331497.61</v>
      </c>
      <c r="K89" s="148"/>
      <c r="L89" s="148"/>
      <c r="M89" s="148"/>
    </row>
    <row r="90" spans="1:13" s="2" customFormat="1" hidden="1" x14ac:dyDescent="0.2">
      <c r="A90" s="149">
        <v>38</v>
      </c>
      <c r="B90" s="166"/>
      <c r="C90" s="167"/>
      <c r="D90" s="152"/>
      <c r="E90" s="152"/>
      <c r="F90" s="152"/>
      <c r="G90" s="152"/>
      <c r="H90" s="12">
        <f>SUM(D90:G90)</f>
        <v>0</v>
      </c>
      <c r="I90" s="148"/>
      <c r="J90" s="148"/>
      <c r="K90" s="148"/>
      <c r="L90" s="148"/>
      <c r="M90" s="148"/>
    </row>
    <row r="91" spans="1:13" s="2" customFormat="1" hidden="1" x14ac:dyDescent="0.3">
      <c r="A91" s="149">
        <v>39</v>
      </c>
      <c r="B91" s="166"/>
      <c r="C91" s="167"/>
      <c r="D91" s="152"/>
      <c r="E91" s="152"/>
      <c r="F91" s="152"/>
      <c r="G91" s="152"/>
      <c r="H91" s="12">
        <f>SUM(D91:G91)</f>
        <v>0</v>
      </c>
      <c r="I91" s="68"/>
      <c r="J91" s="174"/>
      <c r="K91" s="175"/>
      <c r="L91" s="148"/>
      <c r="M91" s="148"/>
    </row>
    <row r="92" spans="1:13" s="2" customFormat="1" x14ac:dyDescent="0.3">
      <c r="A92" s="178"/>
      <c r="B92" s="178"/>
      <c r="C92" s="179" t="s">
        <v>17</v>
      </c>
      <c r="D92" s="180">
        <f>SUM(D89:D91)</f>
        <v>4.5599999999999996</v>
      </c>
      <c r="E92" s="180">
        <f>SUM(E89:E91)</f>
        <v>1.87</v>
      </c>
      <c r="F92" s="180">
        <f>SUM(F89:F91)</f>
        <v>68.98</v>
      </c>
      <c r="G92" s="180">
        <f>SUM(G89:G91)</f>
        <v>15.52</v>
      </c>
      <c r="H92" s="181">
        <f>SUM(H89:H91)</f>
        <v>90.93</v>
      </c>
      <c r="I92" s="68" t="s">
        <v>58</v>
      </c>
      <c r="J92" s="174">
        <f>K87-G86*1000</f>
        <v>2538817.7000000002</v>
      </c>
      <c r="K92" s="182">
        <f>J92-H70*1000</f>
        <v>7847.7</v>
      </c>
      <c r="L92" s="148"/>
      <c r="M92" s="148"/>
    </row>
    <row r="93" spans="1:13" s="148" customFormat="1" ht="15.6" customHeight="1" x14ac:dyDescent="0.2">
      <c r="A93" s="178"/>
      <c r="B93" s="178"/>
      <c r="C93" s="178" t="s">
        <v>16</v>
      </c>
      <c r="D93" s="6">
        <f>D87+D92</f>
        <v>156.63999999999999</v>
      </c>
      <c r="E93" s="6">
        <f>E87+E92</f>
        <v>64.25</v>
      </c>
      <c r="F93" s="6">
        <f>F87+F92</f>
        <v>2368.3200000000002</v>
      </c>
      <c r="G93" s="6">
        <f>G87+G92</f>
        <v>532.91999999999996</v>
      </c>
      <c r="H93" s="6">
        <f>SUM(D93:G93)</f>
        <v>3122.13</v>
      </c>
    </row>
    <row r="94" spans="1:13" s="148" customFormat="1" ht="15.75" customHeight="1" x14ac:dyDescent="0.2">
      <c r="A94" s="178"/>
      <c r="B94" s="240" t="s">
        <v>15</v>
      </c>
      <c r="C94" s="240"/>
      <c r="D94" s="240"/>
      <c r="E94" s="240"/>
      <c r="F94" s="240"/>
      <c r="G94" s="240"/>
      <c r="H94" s="6"/>
      <c r="J94" s="183" t="s">
        <v>80</v>
      </c>
      <c r="K94" s="184"/>
    </row>
    <row r="95" spans="1:13" s="148" customFormat="1" ht="14.55" customHeight="1" x14ac:dyDescent="0.3">
      <c r="A95" s="149">
        <v>16</v>
      </c>
      <c r="B95" s="178"/>
      <c r="C95" s="185" t="s">
        <v>112</v>
      </c>
      <c r="D95" s="152">
        <f>ROUND(D93*0.22,2)</f>
        <v>34.46</v>
      </c>
      <c r="E95" s="152">
        <f>ROUND(E93*0.22,2)</f>
        <v>14.14</v>
      </c>
      <c r="F95" s="152">
        <f>ROUND(F93*0.22,2)</f>
        <v>521.03</v>
      </c>
      <c r="G95" s="152">
        <f>ROUND(G93*0.22,2)</f>
        <v>117.24</v>
      </c>
      <c r="H95" s="15">
        <f>SUM(D95:G95)</f>
        <v>686.87</v>
      </c>
      <c r="K95" s="173">
        <f>K87*K94</f>
        <v>0</v>
      </c>
    </row>
    <row r="96" spans="1:13" s="148" customFormat="1" ht="47.2" hidden="1" x14ac:dyDescent="0.2">
      <c r="A96" s="149">
        <v>17</v>
      </c>
      <c r="B96" s="178"/>
      <c r="C96" s="185" t="s">
        <v>14</v>
      </c>
      <c r="D96" s="5"/>
      <c r="E96" s="5"/>
      <c r="F96" s="5"/>
      <c r="G96" s="5"/>
      <c r="H96" s="6">
        <f>SUM(D96:G96)</f>
        <v>0</v>
      </c>
    </row>
    <row r="97" spans="1:13" s="148" customFormat="1" ht="47.2" hidden="1" x14ac:dyDescent="0.2">
      <c r="A97" s="149">
        <v>42</v>
      </c>
      <c r="B97" s="186"/>
      <c r="C97" s="185" t="s">
        <v>13</v>
      </c>
      <c r="D97" s="5"/>
      <c r="E97" s="5"/>
      <c r="F97" s="5"/>
      <c r="G97" s="5"/>
      <c r="H97" s="6">
        <f>SUM(D97:G97)</f>
        <v>0</v>
      </c>
    </row>
    <row r="98" spans="1:13" s="148" customFormat="1" ht="15.6" customHeight="1" x14ac:dyDescent="0.3">
      <c r="A98" s="186"/>
      <c r="B98" s="186"/>
      <c r="C98" s="187" t="s">
        <v>12</v>
      </c>
      <c r="D98" s="6">
        <f>SUM(D95:D97)</f>
        <v>34.46</v>
      </c>
      <c r="E98" s="6">
        <f>SUM(E95:E97)</f>
        <v>14.14</v>
      </c>
      <c r="F98" s="6">
        <f>SUM(F95:F97)</f>
        <v>521.03</v>
      </c>
      <c r="G98" s="6">
        <f>SUM(G95:G97)</f>
        <v>117.24</v>
      </c>
      <c r="H98" s="6">
        <f>SUM(D98:G98)</f>
        <v>686.87</v>
      </c>
      <c r="I98" s="68"/>
    </row>
    <row r="99" spans="1:13" s="148" customFormat="1" ht="29.05" x14ac:dyDescent="0.2">
      <c r="A99" s="186"/>
      <c r="B99" s="186"/>
      <c r="C99" s="187" t="s">
        <v>11</v>
      </c>
      <c r="D99" s="6">
        <f>D93+D98</f>
        <v>191.1</v>
      </c>
      <c r="E99" s="6">
        <f>E93+E98</f>
        <v>78.39</v>
      </c>
      <c r="F99" s="6">
        <f>F93+F98</f>
        <v>2889.35</v>
      </c>
      <c r="G99" s="6">
        <f>G93+G98</f>
        <v>650.16</v>
      </c>
      <c r="H99" s="5">
        <f>SUM(D99:G99)</f>
        <v>3809</v>
      </c>
    </row>
    <row r="100" spans="1:13" s="2" customFormat="1" x14ac:dyDescent="0.2">
      <c r="I100" s="148"/>
      <c r="J100" s="148"/>
      <c r="K100" s="148"/>
      <c r="L100" s="148"/>
      <c r="M100" s="148"/>
    </row>
    <row r="101" spans="1:13" s="103" customFormat="1" ht="45.25" customHeight="1" x14ac:dyDescent="0.25">
      <c r="C101" s="226" t="s">
        <v>93</v>
      </c>
      <c r="D101" s="226"/>
      <c r="E101" s="104"/>
      <c r="F101" s="104"/>
      <c r="G101" s="103" t="s">
        <v>94</v>
      </c>
      <c r="K101" s="204">
        <f>H62+H66+H84</f>
        <v>2864.47</v>
      </c>
    </row>
    <row r="102" spans="1:13" s="148" customFormat="1" x14ac:dyDescent="0.3">
      <c r="B102" s="188" t="s">
        <v>10</v>
      </c>
    </row>
    <row r="103" spans="1:13" s="2" customFormat="1" x14ac:dyDescent="0.2">
      <c r="I103" s="148"/>
      <c r="J103" s="148"/>
      <c r="K103" s="148"/>
      <c r="L103" s="148"/>
      <c r="M103" s="148"/>
    </row>
    <row r="104" spans="1:13" s="2" customFormat="1" x14ac:dyDescent="0.2">
      <c r="I104" s="148"/>
      <c r="J104" s="148"/>
      <c r="K104" s="148"/>
      <c r="L104" s="148"/>
      <c r="M104" s="148"/>
    </row>
    <row r="105" spans="1:13" s="2" customFormat="1" x14ac:dyDescent="0.2">
      <c r="I105" s="148"/>
      <c r="J105" s="148"/>
      <c r="K105" s="148"/>
      <c r="L105" s="148"/>
      <c r="M105" s="148"/>
    </row>
    <row r="106" spans="1:13" s="2" customFormat="1" x14ac:dyDescent="0.2">
      <c r="I106" s="148"/>
      <c r="J106" s="148"/>
      <c r="K106" s="148"/>
      <c r="L106" s="148"/>
      <c r="M106" s="148"/>
    </row>
  </sheetData>
  <mergeCells count="55">
    <mergeCell ref="B94:G94"/>
    <mergeCell ref="C101:D101"/>
    <mergeCell ref="A81:C81"/>
    <mergeCell ref="A82:C82"/>
    <mergeCell ref="B83:G83"/>
    <mergeCell ref="A86:C86"/>
    <mergeCell ref="A87:C87"/>
    <mergeCell ref="B88:G88"/>
    <mergeCell ref="B77:G77"/>
    <mergeCell ref="A57:C57"/>
    <mergeCell ref="A58:C58"/>
    <mergeCell ref="B59:G59"/>
    <mergeCell ref="A61:C61"/>
    <mergeCell ref="A62:C62"/>
    <mergeCell ref="B63:G63"/>
    <mergeCell ref="A69:C69"/>
    <mergeCell ref="A70:C70"/>
    <mergeCell ref="B71:G71"/>
    <mergeCell ref="A75:C75"/>
    <mergeCell ref="A76:C76"/>
    <mergeCell ref="B55:G55"/>
    <mergeCell ref="A35:C35"/>
    <mergeCell ref="A36:C36"/>
    <mergeCell ref="B37:G37"/>
    <mergeCell ref="A41:C41"/>
    <mergeCell ref="A42:C42"/>
    <mergeCell ref="B43:G43"/>
    <mergeCell ref="A47:C47"/>
    <mergeCell ref="A48:C48"/>
    <mergeCell ref="B49:G49"/>
    <mergeCell ref="A53:C53"/>
    <mergeCell ref="A54:C54"/>
    <mergeCell ref="B31:G31"/>
    <mergeCell ref="B6:E6"/>
    <mergeCell ref="G6:H6"/>
    <mergeCell ref="B9:H9"/>
    <mergeCell ref="B11:H11"/>
    <mergeCell ref="B12:H12"/>
    <mergeCell ref="B19:G19"/>
    <mergeCell ref="A22:C22"/>
    <mergeCell ref="B23:G23"/>
    <mergeCell ref="A29:C29"/>
    <mergeCell ref="A30:C30"/>
    <mergeCell ref="A16:A17"/>
    <mergeCell ref="B16:B17"/>
    <mergeCell ref="C16:C17"/>
    <mergeCell ref="D16:G16"/>
    <mergeCell ref="H16:H17"/>
    <mergeCell ref="B5:E5"/>
    <mergeCell ref="G5:H5"/>
    <mergeCell ref="B1:E1"/>
    <mergeCell ref="G1:H1"/>
    <mergeCell ref="B2:E2"/>
    <mergeCell ref="G2:H2"/>
    <mergeCell ref="G4:H4"/>
  </mergeCells>
  <pageMargins left="0.7" right="0.7" top="0.75" bottom="0.75" header="0.3" footer="0.3"/>
  <pageSetup paperSize="9" scale="57" orientation="portrait" verticalDpi="0" r:id="rId1"/>
  <colBreaks count="1" manualBreakCount="1">
    <brk id="8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AE8D2D-2BC7-4524-88BB-935A692FF107}">
  <dimension ref="A1:Q106"/>
  <sheetViews>
    <sheetView tabSelected="1" view="pageBreakPreview" topLeftCell="B73" zoomScaleNormal="100" zoomScaleSheetLayoutView="100" workbookViewId="0">
      <selection activeCell="J102" sqref="J102"/>
    </sheetView>
  </sheetViews>
  <sheetFormatPr defaultColWidth="9.28515625" defaultRowHeight="14.55" x14ac:dyDescent="0.3"/>
  <cols>
    <col min="1" max="1" width="5.7109375" style="1" customWidth="1"/>
    <col min="2" max="2" width="22.85546875" style="1" customWidth="1"/>
    <col min="3" max="3" width="49.28515625" style="1" customWidth="1"/>
    <col min="4" max="8" width="20" style="1" customWidth="1"/>
    <col min="9" max="9" width="20.28515625" style="72" customWidth="1"/>
    <col min="10" max="10" width="17.42578125" style="72" customWidth="1"/>
    <col min="11" max="11" width="18.28515625" style="72" bestFit="1" customWidth="1"/>
    <col min="12" max="12" width="9.28515625" style="72"/>
    <col min="13" max="13" width="16" style="72" bestFit="1" customWidth="1"/>
    <col min="14" max="16" width="9.28515625" style="1"/>
    <col min="17" max="17" width="10" style="1" bestFit="1" customWidth="1"/>
    <col min="18" max="16384" width="9.28515625" style="1"/>
  </cols>
  <sheetData>
    <row r="1" spans="1:13" s="25" customFormat="1" ht="15.75" x14ac:dyDescent="0.3">
      <c r="A1" s="26"/>
      <c r="B1" s="227" t="s">
        <v>0</v>
      </c>
      <c r="C1" s="227"/>
      <c r="D1" s="227"/>
      <c r="E1" s="227"/>
      <c r="F1" s="38"/>
      <c r="G1" s="228"/>
      <c r="H1" s="228"/>
      <c r="I1" s="72"/>
      <c r="J1" s="72"/>
      <c r="K1" s="72"/>
      <c r="L1" s="72"/>
      <c r="M1" s="72"/>
    </row>
    <row r="2" spans="1:13" s="25" customFormat="1" ht="12.7" customHeight="1" x14ac:dyDescent="0.3">
      <c r="A2" s="26"/>
      <c r="B2" s="229"/>
      <c r="C2" s="229"/>
      <c r="D2" s="229"/>
      <c r="E2" s="229"/>
      <c r="F2" s="37"/>
      <c r="G2" s="230"/>
      <c r="H2" s="230"/>
      <c r="I2" s="72"/>
      <c r="J2" s="72"/>
      <c r="K2" s="72"/>
      <c r="L2" s="72"/>
      <c r="M2" s="72"/>
    </row>
    <row r="3" spans="1:13" s="25" customFormat="1" ht="15.6" customHeight="1" x14ac:dyDescent="0.3">
      <c r="A3" s="26"/>
      <c r="B3" s="85" t="s">
        <v>83</v>
      </c>
      <c r="C3" s="85"/>
      <c r="D3" s="85"/>
      <c r="E3" s="85"/>
      <c r="F3" s="36"/>
      <c r="G3" s="41"/>
      <c r="H3" s="41"/>
      <c r="I3" s="72"/>
      <c r="J3" s="72"/>
      <c r="K3" s="72"/>
      <c r="L3" s="72"/>
      <c r="M3" s="72"/>
    </row>
    <row r="4" spans="1:13" s="25" customFormat="1" ht="15.6" customHeight="1" x14ac:dyDescent="0.3">
      <c r="A4" s="26"/>
      <c r="B4" s="86" t="s">
        <v>72</v>
      </c>
      <c r="C4" s="86"/>
      <c r="D4" s="86"/>
      <c r="E4" s="86"/>
      <c r="F4" s="35"/>
      <c r="G4" s="222"/>
      <c r="H4" s="222"/>
      <c r="I4" s="72"/>
      <c r="J4" s="72"/>
      <c r="K4" s="72"/>
      <c r="L4" s="72"/>
      <c r="M4" s="72"/>
    </row>
    <row r="5" spans="1:13" s="25" customFormat="1" ht="29.95" customHeight="1" x14ac:dyDescent="0.3">
      <c r="A5" s="26"/>
      <c r="B5" s="223" t="s">
        <v>71</v>
      </c>
      <c r="C5" s="223"/>
      <c r="D5" s="223"/>
      <c r="E5" s="223"/>
      <c r="F5" s="35"/>
      <c r="G5" s="222"/>
      <c r="H5" s="222"/>
      <c r="I5" s="72"/>
      <c r="J5" s="72"/>
      <c r="K5" s="72"/>
      <c r="L5" s="72"/>
      <c r="M5" s="72"/>
    </row>
    <row r="6" spans="1:13" s="25" customFormat="1" ht="14.55" customHeight="1" x14ac:dyDescent="0.3">
      <c r="A6" s="26"/>
      <c r="B6" s="224" t="s">
        <v>111</v>
      </c>
      <c r="C6" s="224"/>
      <c r="D6" s="224"/>
      <c r="E6" s="224"/>
      <c r="F6" s="33"/>
      <c r="G6" s="225"/>
      <c r="H6" s="225"/>
      <c r="I6" s="72"/>
      <c r="J6" s="72"/>
      <c r="K6" s="72"/>
      <c r="L6" s="72"/>
      <c r="M6" s="72"/>
    </row>
    <row r="7" spans="1:13" s="25" customFormat="1" ht="14.55" customHeight="1" x14ac:dyDescent="0.3">
      <c r="A7" s="26"/>
      <c r="B7" s="87" t="s">
        <v>10</v>
      </c>
      <c r="C7" s="88"/>
      <c r="D7" s="88"/>
      <c r="E7" s="88"/>
      <c r="F7" s="34"/>
      <c r="G7" s="26"/>
      <c r="H7" s="26"/>
      <c r="I7" s="72"/>
      <c r="J7" s="72"/>
      <c r="K7" s="72"/>
      <c r="L7" s="72"/>
      <c r="M7" s="72"/>
    </row>
    <row r="8" spans="1:13" s="25" customFormat="1" ht="14.55" customHeight="1" x14ac:dyDescent="0.3">
      <c r="A8" s="26"/>
      <c r="B8" s="34"/>
      <c r="C8" s="26"/>
      <c r="D8" s="26"/>
      <c r="E8" s="26"/>
      <c r="F8" s="34"/>
      <c r="G8" s="26"/>
      <c r="H8" s="26"/>
      <c r="I8" s="72"/>
      <c r="J8" s="72"/>
      <c r="K8" s="72"/>
      <c r="L8" s="72"/>
      <c r="M8" s="72"/>
    </row>
    <row r="9" spans="1:13" s="25" customFormat="1" ht="18.149999999999999" x14ac:dyDescent="0.35">
      <c r="A9" s="26"/>
      <c r="B9" s="231" t="s">
        <v>57</v>
      </c>
      <c r="C9" s="231"/>
      <c r="D9" s="231"/>
      <c r="E9" s="231"/>
      <c r="F9" s="231"/>
      <c r="G9" s="231"/>
      <c r="H9" s="231"/>
      <c r="I9" s="72"/>
      <c r="J9" s="72"/>
      <c r="K9" s="72"/>
      <c r="L9" s="72"/>
      <c r="M9" s="72"/>
    </row>
    <row r="10" spans="1:13" s="25" customFormat="1" ht="14.55" customHeight="1" x14ac:dyDescent="0.3">
      <c r="A10" s="26"/>
      <c r="B10" s="34"/>
      <c r="C10" s="26"/>
      <c r="D10" s="26"/>
      <c r="E10" s="26"/>
      <c r="F10" s="34"/>
      <c r="G10" s="26"/>
      <c r="H10" s="26"/>
      <c r="I10" s="72"/>
      <c r="J10" s="72"/>
      <c r="K10" s="72"/>
      <c r="L10" s="72"/>
      <c r="M10" s="72"/>
    </row>
    <row r="11" spans="1:13" s="25" customFormat="1" ht="47.2" customHeight="1" x14ac:dyDescent="0.3">
      <c r="A11" s="33"/>
      <c r="B11" s="232" t="s">
        <v>96</v>
      </c>
      <c r="C11" s="232"/>
      <c r="D11" s="232"/>
      <c r="E11" s="232"/>
      <c r="F11" s="232"/>
      <c r="G11" s="232"/>
      <c r="H11" s="232"/>
      <c r="I11" s="72"/>
      <c r="J11" s="72"/>
      <c r="K11" s="72"/>
      <c r="L11" s="72"/>
      <c r="M11" s="72"/>
    </row>
    <row r="12" spans="1:13" s="25" customFormat="1" ht="14.55" customHeight="1" x14ac:dyDescent="0.3">
      <c r="A12" s="32"/>
      <c r="B12" s="233" t="s">
        <v>56</v>
      </c>
      <c r="C12" s="233"/>
      <c r="D12" s="233"/>
      <c r="E12" s="233"/>
      <c r="F12" s="233"/>
      <c r="G12" s="233"/>
      <c r="H12" s="233"/>
      <c r="I12" s="72"/>
      <c r="J12" s="72"/>
      <c r="K12" s="72"/>
      <c r="L12" s="72"/>
      <c r="M12" s="72"/>
    </row>
    <row r="13" spans="1:13" s="25" customFormat="1" ht="14.55" customHeight="1" x14ac:dyDescent="0.3">
      <c r="A13" s="32"/>
      <c r="B13" s="39"/>
      <c r="C13" s="39"/>
      <c r="D13" s="39"/>
      <c r="E13" s="39"/>
      <c r="F13" s="39"/>
      <c r="G13" s="39"/>
      <c r="H13" s="39"/>
      <c r="I13" s="72"/>
      <c r="J13" s="72"/>
      <c r="K13" s="72"/>
      <c r="L13" s="72"/>
      <c r="M13" s="72"/>
    </row>
    <row r="14" spans="1:13" s="25" customFormat="1" ht="15.75" x14ac:dyDescent="0.3">
      <c r="A14" s="32"/>
      <c r="B14" s="39"/>
      <c r="D14" s="89" t="s">
        <v>97</v>
      </c>
      <c r="E14" s="39"/>
      <c r="F14" s="39"/>
      <c r="G14" s="39"/>
      <c r="H14" s="39"/>
      <c r="I14" s="72"/>
      <c r="J14" s="72"/>
      <c r="K14" s="72"/>
      <c r="L14" s="72"/>
      <c r="M14" s="72"/>
    </row>
    <row r="15" spans="1:13" s="54" customFormat="1" ht="14.55" customHeight="1" x14ac:dyDescent="0.3">
      <c r="A15" s="49" t="s">
        <v>55</v>
      </c>
      <c r="B15" s="50"/>
      <c r="C15" s="51"/>
      <c r="D15" s="52" t="s">
        <v>95</v>
      </c>
      <c r="E15" s="53"/>
      <c r="G15" s="52" t="s">
        <v>114</v>
      </c>
      <c r="H15" s="52" t="s">
        <v>98</v>
      </c>
      <c r="I15" s="72"/>
      <c r="J15" s="72"/>
      <c r="K15" s="72"/>
      <c r="L15" s="72"/>
      <c r="M15" s="72"/>
    </row>
    <row r="16" spans="1:13" s="23" customFormat="1" x14ac:dyDescent="0.3">
      <c r="A16" s="221" t="s">
        <v>1</v>
      </c>
      <c r="B16" s="221" t="s">
        <v>2</v>
      </c>
      <c r="C16" s="221" t="s">
        <v>3</v>
      </c>
      <c r="D16" s="221" t="s">
        <v>75</v>
      </c>
      <c r="E16" s="221"/>
      <c r="F16" s="221"/>
      <c r="G16" s="221"/>
      <c r="H16" s="221" t="s">
        <v>54</v>
      </c>
      <c r="I16" s="24"/>
      <c r="J16" s="24"/>
    </row>
    <row r="17" spans="1:13" s="23" customFormat="1" ht="28.75" customHeight="1" x14ac:dyDescent="0.3">
      <c r="A17" s="221"/>
      <c r="B17" s="221"/>
      <c r="C17" s="221"/>
      <c r="D17" s="123" t="s">
        <v>53</v>
      </c>
      <c r="E17" s="123" t="s">
        <v>64</v>
      </c>
      <c r="F17" s="123" t="s">
        <v>52</v>
      </c>
      <c r="G17" s="123" t="s">
        <v>51</v>
      </c>
      <c r="H17" s="221"/>
    </row>
    <row r="18" spans="1:13" s="22" customFormat="1" ht="11.2" customHeight="1" x14ac:dyDescent="0.2">
      <c r="A18" s="10">
        <v>1</v>
      </c>
      <c r="B18" s="10">
        <v>2</v>
      </c>
      <c r="C18" s="10">
        <v>3</v>
      </c>
      <c r="D18" s="10">
        <v>4</v>
      </c>
      <c r="E18" s="10">
        <v>5</v>
      </c>
      <c r="F18" s="10">
        <v>6</v>
      </c>
      <c r="G18" s="10">
        <v>7</v>
      </c>
      <c r="H18" s="10">
        <v>8</v>
      </c>
    </row>
    <row r="19" spans="1:13" s="2" customFormat="1" ht="15.75" customHeight="1" x14ac:dyDescent="0.2">
      <c r="A19" s="21"/>
      <c r="B19" s="234" t="s">
        <v>50</v>
      </c>
      <c r="C19" s="234"/>
      <c r="D19" s="234"/>
      <c r="E19" s="234"/>
      <c r="F19" s="234"/>
      <c r="G19" s="234"/>
      <c r="H19" s="17"/>
      <c r="I19" s="73"/>
      <c r="J19" s="73"/>
      <c r="K19" s="73"/>
      <c r="L19" s="73"/>
      <c r="M19" s="73"/>
    </row>
    <row r="20" spans="1:13" s="2" customFormat="1" hidden="1" x14ac:dyDescent="0.2">
      <c r="A20" s="8">
        <v>1</v>
      </c>
      <c r="B20" s="90" t="s">
        <v>87</v>
      </c>
      <c r="C20" s="91" t="s">
        <v>88</v>
      </c>
      <c r="D20" s="81"/>
      <c r="E20" s="81"/>
      <c r="F20" s="81"/>
      <c r="G20" s="82"/>
      <c r="H20" s="83">
        <f>SUM(D20:G20)</f>
        <v>0</v>
      </c>
      <c r="I20" s="73"/>
      <c r="J20" s="73"/>
      <c r="K20" s="73"/>
      <c r="L20" s="73"/>
      <c r="M20" s="73"/>
    </row>
    <row r="21" spans="1:13" s="2" customFormat="1" hidden="1" x14ac:dyDescent="0.2">
      <c r="A21" s="8">
        <v>1</v>
      </c>
      <c r="B21" s="92" t="s">
        <v>92</v>
      </c>
      <c r="C21" s="47" t="s">
        <v>69</v>
      </c>
      <c r="D21" s="94"/>
      <c r="E21" s="94"/>
      <c r="F21" s="94"/>
      <c r="G21" s="93"/>
      <c r="H21" s="95">
        <f>SUM(D21:G21)</f>
        <v>0</v>
      </c>
      <c r="I21" s="73"/>
      <c r="J21" s="73"/>
      <c r="K21" s="73"/>
      <c r="L21" s="73"/>
      <c r="M21" s="73"/>
    </row>
    <row r="22" spans="1:13" s="18" customFormat="1" x14ac:dyDescent="0.2">
      <c r="A22" s="214" t="s">
        <v>49</v>
      </c>
      <c r="B22" s="215"/>
      <c r="C22" s="216"/>
      <c r="D22" s="96">
        <f>SUM(D21:D21)</f>
        <v>0</v>
      </c>
      <c r="E22" s="96">
        <f>SUM(E21:E21)</f>
        <v>0</v>
      </c>
      <c r="F22" s="96">
        <f>SUM(F21:F21)</f>
        <v>0</v>
      </c>
      <c r="G22" s="96">
        <f>SUM(G20:G21)</f>
        <v>0</v>
      </c>
      <c r="H22" s="97">
        <f>SUM(D22:G22)</f>
        <v>0</v>
      </c>
    </row>
    <row r="23" spans="1:13" s="2" customFormat="1" ht="15.75" customHeight="1" x14ac:dyDescent="0.2">
      <c r="A23" s="21"/>
      <c r="B23" s="234" t="s">
        <v>4</v>
      </c>
      <c r="C23" s="234"/>
      <c r="D23" s="234"/>
      <c r="E23" s="234"/>
      <c r="F23" s="234"/>
      <c r="G23" s="234"/>
      <c r="H23" s="17"/>
      <c r="I23" s="73"/>
      <c r="J23" s="73"/>
      <c r="K23" s="73"/>
      <c r="L23" s="73"/>
      <c r="M23" s="73"/>
    </row>
    <row r="24" spans="1:13" s="2" customFormat="1" ht="21.2" customHeight="1" x14ac:dyDescent="0.2">
      <c r="A24" s="8">
        <v>1</v>
      </c>
      <c r="B24" s="45" t="s">
        <v>67</v>
      </c>
      <c r="C24" s="107" t="s">
        <v>99</v>
      </c>
      <c r="D24" s="93">
        <f>'ССР Т'!D24-'1 ПК'!D24</f>
        <v>0</v>
      </c>
      <c r="E24" s="93">
        <f>'ССР Т'!E24-'1 ПК'!E24</f>
        <v>0</v>
      </c>
      <c r="F24" s="93">
        <f>'ССР Т'!F24-'1 ПК'!F24</f>
        <v>0</v>
      </c>
      <c r="G24" s="113"/>
      <c r="H24" s="95">
        <f t="shared" ref="H24:H28" si="0">SUM(D24:G24)</f>
        <v>0</v>
      </c>
      <c r="I24" s="99">
        <f>H24</f>
        <v>0</v>
      </c>
      <c r="J24" s="73"/>
      <c r="K24" s="73"/>
      <c r="L24" s="73"/>
      <c r="M24" s="73"/>
    </row>
    <row r="25" spans="1:13" s="2" customFormat="1" ht="23.15" customHeight="1" x14ac:dyDescent="0.2">
      <c r="A25" s="8">
        <v>2</v>
      </c>
      <c r="B25" s="84" t="s">
        <v>84</v>
      </c>
      <c r="C25" s="107" t="s">
        <v>103</v>
      </c>
      <c r="D25" s="93">
        <f>'ССР Т'!D25-'1 ПК'!D25</f>
        <v>0</v>
      </c>
      <c r="E25" s="93">
        <f>'ССР Т'!E25-'1 ПК'!E25</f>
        <v>0</v>
      </c>
      <c r="F25" s="93">
        <f>'ССР Т'!F25-'1 ПК'!F25</f>
        <v>0</v>
      </c>
      <c r="G25" s="113"/>
      <c r="H25" s="95">
        <f t="shared" si="0"/>
        <v>0</v>
      </c>
      <c r="I25" s="99">
        <f t="shared" ref="I25:I30" si="1">H25</f>
        <v>0</v>
      </c>
      <c r="J25" s="73"/>
      <c r="K25" s="73"/>
      <c r="L25" s="73"/>
      <c r="M25" s="73"/>
    </row>
    <row r="26" spans="1:13" s="2" customFormat="1" ht="29.05" x14ac:dyDescent="0.2">
      <c r="A26" s="8">
        <v>3</v>
      </c>
      <c r="B26" s="45" t="s">
        <v>85</v>
      </c>
      <c r="C26" s="107" t="s">
        <v>100</v>
      </c>
      <c r="D26" s="82">
        <f>'ССР Т'!D26-'1 ПК'!D26</f>
        <v>395.19</v>
      </c>
      <c r="E26" s="82">
        <f>'ССР Т'!E26-'1 ПК'!E26</f>
        <v>66.84</v>
      </c>
      <c r="F26" s="82">
        <f>'ССР Т'!F26-'1 ПК'!F26</f>
        <v>0</v>
      </c>
      <c r="G26" s="205"/>
      <c r="H26" s="83">
        <f t="shared" si="0"/>
        <v>462.03</v>
      </c>
      <c r="I26" s="99">
        <f t="shared" si="1"/>
        <v>462.03</v>
      </c>
      <c r="J26" s="73"/>
      <c r="K26" s="73"/>
      <c r="L26" s="73"/>
      <c r="M26" s="73"/>
    </row>
    <row r="27" spans="1:13" s="2" customFormat="1" ht="21.2" customHeight="1" x14ac:dyDescent="0.2">
      <c r="A27" s="8">
        <v>4</v>
      </c>
      <c r="B27" s="45" t="s">
        <v>86</v>
      </c>
      <c r="C27" s="107" t="s">
        <v>101</v>
      </c>
      <c r="D27" s="82">
        <f>'ССР Т'!D27-'1 ПК'!D27</f>
        <v>508.3</v>
      </c>
      <c r="E27" s="82">
        <f>'ССР Т'!E27-'1 ПК'!E27</f>
        <v>125.12</v>
      </c>
      <c r="F27" s="82">
        <f>'ССР Т'!F27-'1 ПК'!F27</f>
        <v>0</v>
      </c>
      <c r="G27" s="205"/>
      <c r="H27" s="83">
        <f t="shared" si="0"/>
        <v>633.41999999999996</v>
      </c>
      <c r="I27" s="99">
        <f t="shared" si="1"/>
        <v>633.41999999999996</v>
      </c>
      <c r="J27" s="73"/>
      <c r="K27" s="73"/>
      <c r="L27" s="73"/>
      <c r="M27" s="73"/>
    </row>
    <row r="28" spans="1:13" s="2" customFormat="1" ht="29.05" x14ac:dyDescent="0.2">
      <c r="A28" s="8">
        <v>5</v>
      </c>
      <c r="B28" s="45" t="s">
        <v>89</v>
      </c>
      <c r="C28" s="107" t="s">
        <v>102</v>
      </c>
      <c r="D28" s="82">
        <f>'ССР Т'!D28-'1 ПК'!D28</f>
        <v>37.64</v>
      </c>
      <c r="E28" s="82">
        <f>'ССР Т'!E28-'1 ПК'!E28</f>
        <v>6.68</v>
      </c>
      <c r="F28" s="82">
        <f>'ССР Т'!F28-'1 ПК'!F28</f>
        <v>0</v>
      </c>
      <c r="G28" s="205"/>
      <c r="H28" s="83">
        <f t="shared" si="0"/>
        <v>44.32</v>
      </c>
      <c r="I28" s="99">
        <f t="shared" si="1"/>
        <v>44.32</v>
      </c>
      <c r="J28" s="73"/>
      <c r="K28" s="73"/>
      <c r="L28" s="73"/>
      <c r="M28" s="73"/>
    </row>
    <row r="29" spans="1:13" s="18" customFormat="1" x14ac:dyDescent="0.2">
      <c r="A29" s="214" t="s">
        <v>48</v>
      </c>
      <c r="B29" s="215"/>
      <c r="C29" s="216"/>
      <c r="D29" s="206">
        <f>SUM(D24:D28)</f>
        <v>941.13</v>
      </c>
      <c r="E29" s="206">
        <f>SUM(E24:E28)</f>
        <v>198.64</v>
      </c>
      <c r="F29" s="206">
        <f>SUM(F24:F28)</f>
        <v>0</v>
      </c>
      <c r="G29" s="206">
        <f>SUM(G24:G28)</f>
        <v>0</v>
      </c>
      <c r="H29" s="206">
        <f>SUM(H24:H28)</f>
        <v>1139.77</v>
      </c>
      <c r="I29" s="101">
        <f t="shared" si="1"/>
        <v>1139.77</v>
      </c>
    </row>
    <row r="30" spans="1:13" s="18" customFormat="1" ht="15.6" customHeight="1" x14ac:dyDescent="0.2">
      <c r="A30" s="217" t="s">
        <v>47</v>
      </c>
      <c r="B30" s="218"/>
      <c r="C30" s="219"/>
      <c r="D30" s="207">
        <f>D22+D29</f>
        <v>941.13</v>
      </c>
      <c r="E30" s="207">
        <f>E22+E29</f>
        <v>198.64</v>
      </c>
      <c r="F30" s="207">
        <f>F22+F29</f>
        <v>0</v>
      </c>
      <c r="G30" s="207">
        <f>G22+G29</f>
        <v>0</v>
      </c>
      <c r="H30" s="207">
        <f>SUM(D30:G30)</f>
        <v>1139.77</v>
      </c>
      <c r="I30" s="100">
        <f t="shared" si="1"/>
        <v>1139.77</v>
      </c>
    </row>
    <row r="31" spans="1:13" s="18" customFormat="1" ht="15.75" hidden="1" customHeight="1" x14ac:dyDescent="0.2">
      <c r="A31" s="124"/>
      <c r="B31" s="213" t="s">
        <v>46</v>
      </c>
      <c r="C31" s="213"/>
      <c r="D31" s="213"/>
      <c r="E31" s="213"/>
      <c r="F31" s="213"/>
      <c r="G31" s="220"/>
      <c r="H31" s="19"/>
    </row>
    <row r="32" spans="1:13" s="18" customFormat="1" hidden="1" x14ac:dyDescent="0.2">
      <c r="A32" s="8">
        <v>8</v>
      </c>
      <c r="B32" s="8"/>
      <c r="C32" s="8"/>
      <c r="D32" s="5"/>
      <c r="E32" s="5"/>
      <c r="F32" s="5"/>
      <c r="G32" s="5"/>
      <c r="H32" s="12">
        <f>SUM(D32:G32)</f>
        <v>0</v>
      </c>
    </row>
    <row r="33" spans="1:8" s="18" customFormat="1" hidden="1" x14ac:dyDescent="0.2">
      <c r="A33" s="8">
        <v>8</v>
      </c>
      <c r="B33" s="8"/>
      <c r="C33" s="8"/>
      <c r="D33" s="5"/>
      <c r="E33" s="5"/>
      <c r="F33" s="5"/>
      <c r="G33" s="5"/>
      <c r="H33" s="12">
        <f>SUM(D33:G33)</f>
        <v>0</v>
      </c>
    </row>
    <row r="34" spans="1:8" s="18" customFormat="1" hidden="1" x14ac:dyDescent="0.2">
      <c r="A34" s="8">
        <v>9</v>
      </c>
      <c r="B34" s="8"/>
      <c r="C34" s="8"/>
      <c r="D34" s="5"/>
      <c r="E34" s="5"/>
      <c r="F34" s="5"/>
      <c r="G34" s="5"/>
      <c r="H34" s="12">
        <f>SUM(D34:G34)</f>
        <v>0</v>
      </c>
    </row>
    <row r="35" spans="1:8" s="18" customFormat="1" hidden="1" x14ac:dyDescent="0.2">
      <c r="A35" s="214" t="s">
        <v>45</v>
      </c>
      <c r="B35" s="215"/>
      <c r="C35" s="216"/>
      <c r="D35" s="15">
        <f>SUM(D32:D34)</f>
        <v>0</v>
      </c>
      <c r="E35" s="15">
        <f>SUM(E32:E34)</f>
        <v>0</v>
      </c>
      <c r="F35" s="15">
        <f>SUM(F32:F34)</f>
        <v>0</v>
      </c>
      <c r="G35" s="15">
        <f>SUM(G32:G34)</f>
        <v>0</v>
      </c>
      <c r="H35" s="15">
        <f>SUM(H32:H34)</f>
        <v>0</v>
      </c>
    </row>
    <row r="36" spans="1:8" s="18" customFormat="1" hidden="1" x14ac:dyDescent="0.2">
      <c r="A36" s="217" t="s">
        <v>44</v>
      </c>
      <c r="B36" s="218"/>
      <c r="C36" s="219"/>
      <c r="D36" s="6">
        <f>D30+D35</f>
        <v>941.13</v>
      </c>
      <c r="E36" s="6">
        <f t="shared" ref="E36:H36" si="2">E30+E35</f>
        <v>198.64</v>
      </c>
      <c r="F36" s="6">
        <f t="shared" si="2"/>
        <v>0</v>
      </c>
      <c r="G36" s="6">
        <f t="shared" si="2"/>
        <v>0</v>
      </c>
      <c r="H36" s="6">
        <f t="shared" si="2"/>
        <v>1139.77</v>
      </c>
    </row>
    <row r="37" spans="1:8" s="18" customFormat="1" ht="15.75" hidden="1" customHeight="1" x14ac:dyDescent="0.2">
      <c r="A37" s="124"/>
      <c r="B37" s="213" t="s">
        <v>43</v>
      </c>
      <c r="C37" s="213"/>
      <c r="D37" s="213"/>
      <c r="E37" s="213"/>
      <c r="F37" s="213"/>
      <c r="G37" s="220"/>
      <c r="H37" s="19"/>
    </row>
    <row r="38" spans="1:8" s="18" customFormat="1" hidden="1" x14ac:dyDescent="0.2">
      <c r="A38" s="8">
        <v>9</v>
      </c>
      <c r="B38" s="8"/>
      <c r="C38" s="8"/>
      <c r="D38" s="5"/>
      <c r="E38" s="5"/>
      <c r="F38" s="5"/>
      <c r="G38" s="5"/>
      <c r="H38" s="12">
        <f>SUM(D38:G38)</f>
        <v>0</v>
      </c>
    </row>
    <row r="39" spans="1:8" s="18" customFormat="1" hidden="1" x14ac:dyDescent="0.2">
      <c r="A39" s="8">
        <v>11</v>
      </c>
      <c r="B39" s="8"/>
      <c r="C39" s="8"/>
      <c r="D39" s="5"/>
      <c r="E39" s="5"/>
      <c r="F39" s="5"/>
      <c r="G39" s="5"/>
      <c r="H39" s="12">
        <f>SUM(D39:G39)</f>
        <v>0</v>
      </c>
    </row>
    <row r="40" spans="1:8" s="18" customFormat="1" hidden="1" x14ac:dyDescent="0.2">
      <c r="A40" s="8">
        <v>12</v>
      </c>
      <c r="B40" s="8"/>
      <c r="C40" s="8"/>
      <c r="D40" s="5"/>
      <c r="E40" s="5"/>
      <c r="F40" s="5"/>
      <c r="G40" s="5"/>
      <c r="H40" s="12">
        <f>SUM(D40:G40)</f>
        <v>0</v>
      </c>
    </row>
    <row r="41" spans="1:8" s="18" customFormat="1" hidden="1" x14ac:dyDescent="0.2">
      <c r="A41" s="214" t="s">
        <v>42</v>
      </c>
      <c r="B41" s="215"/>
      <c r="C41" s="216"/>
      <c r="D41" s="15">
        <f>SUM(D38:D40)</f>
        <v>0</v>
      </c>
      <c r="E41" s="15">
        <f>SUM(E38:E40)</f>
        <v>0</v>
      </c>
      <c r="F41" s="15">
        <f>SUM(F38:F40)</f>
        <v>0</v>
      </c>
      <c r="G41" s="15">
        <f>SUM(G38:G40)</f>
        <v>0</v>
      </c>
      <c r="H41" s="15">
        <f>SUM(H38:H40)</f>
        <v>0</v>
      </c>
    </row>
    <row r="42" spans="1:8" s="18" customFormat="1" hidden="1" x14ac:dyDescent="0.2">
      <c r="A42" s="217" t="s">
        <v>41</v>
      </c>
      <c r="B42" s="218"/>
      <c r="C42" s="219"/>
      <c r="D42" s="6">
        <f>D36+D41</f>
        <v>941.13</v>
      </c>
      <c r="E42" s="6">
        <f t="shared" ref="E42:H42" si="3">E36+E41</f>
        <v>198.64</v>
      </c>
      <c r="F42" s="6">
        <f t="shared" si="3"/>
        <v>0</v>
      </c>
      <c r="G42" s="6">
        <f t="shared" si="3"/>
        <v>0</v>
      </c>
      <c r="H42" s="6">
        <f t="shared" si="3"/>
        <v>1139.77</v>
      </c>
    </row>
    <row r="43" spans="1:8" s="18" customFormat="1" ht="15.75" hidden="1" customHeight="1" x14ac:dyDescent="0.2">
      <c r="A43" s="124"/>
      <c r="B43" s="213" t="s">
        <v>40</v>
      </c>
      <c r="C43" s="213"/>
      <c r="D43" s="213"/>
      <c r="E43" s="213"/>
      <c r="F43" s="213"/>
      <c r="G43" s="220"/>
      <c r="H43" s="19"/>
    </row>
    <row r="44" spans="1:8" s="18" customFormat="1" hidden="1" x14ac:dyDescent="0.2">
      <c r="A44" s="8">
        <v>10</v>
      </c>
      <c r="B44" s="8"/>
      <c r="C44" s="8"/>
      <c r="D44" s="5"/>
      <c r="E44" s="5"/>
      <c r="F44" s="5"/>
      <c r="G44" s="5"/>
      <c r="H44" s="12">
        <f>SUM(D44:G44)</f>
        <v>0</v>
      </c>
    </row>
    <row r="45" spans="1:8" s="18" customFormat="1" hidden="1" x14ac:dyDescent="0.2">
      <c r="A45" s="8">
        <v>14</v>
      </c>
      <c r="B45" s="8"/>
      <c r="C45" s="8"/>
      <c r="D45" s="5"/>
      <c r="E45" s="5"/>
      <c r="F45" s="5"/>
      <c r="G45" s="5"/>
      <c r="H45" s="12">
        <f>SUM(D45:G45)</f>
        <v>0</v>
      </c>
    </row>
    <row r="46" spans="1:8" s="18" customFormat="1" hidden="1" x14ac:dyDescent="0.2">
      <c r="A46" s="8">
        <v>15</v>
      </c>
      <c r="B46" s="8"/>
      <c r="C46" s="8"/>
      <c r="D46" s="5"/>
      <c r="E46" s="5"/>
      <c r="F46" s="5"/>
      <c r="G46" s="5"/>
      <c r="H46" s="12">
        <f>SUM(D46:G46)</f>
        <v>0</v>
      </c>
    </row>
    <row r="47" spans="1:8" s="18" customFormat="1" hidden="1" x14ac:dyDescent="0.2">
      <c r="A47" s="214" t="s">
        <v>39</v>
      </c>
      <c r="B47" s="215"/>
      <c r="C47" s="216"/>
      <c r="D47" s="15">
        <f>SUM(D44:D46)</f>
        <v>0</v>
      </c>
      <c r="E47" s="15">
        <f>SUM(E44:E46)</f>
        <v>0</v>
      </c>
      <c r="F47" s="15">
        <f>SUM(F44:F46)</f>
        <v>0</v>
      </c>
      <c r="G47" s="15">
        <f>SUM(G44:G46)</f>
        <v>0</v>
      </c>
      <c r="H47" s="15">
        <f>SUM(H44:H46)</f>
        <v>0</v>
      </c>
    </row>
    <row r="48" spans="1:8" s="18" customFormat="1" hidden="1" x14ac:dyDescent="0.2">
      <c r="A48" s="217" t="s">
        <v>38</v>
      </c>
      <c r="B48" s="218"/>
      <c r="C48" s="219"/>
      <c r="D48" s="6">
        <f>D42+D47</f>
        <v>941.13</v>
      </c>
      <c r="E48" s="6">
        <f t="shared" ref="E48:H48" si="4">E42+E47</f>
        <v>198.64</v>
      </c>
      <c r="F48" s="6">
        <f t="shared" si="4"/>
        <v>0</v>
      </c>
      <c r="G48" s="6">
        <f t="shared" si="4"/>
        <v>0</v>
      </c>
      <c r="H48" s="6">
        <f t="shared" si="4"/>
        <v>1139.77</v>
      </c>
    </row>
    <row r="49" spans="1:13" s="18" customFormat="1" ht="15.75" hidden="1" customHeight="1" x14ac:dyDescent="0.2">
      <c r="A49" s="124"/>
      <c r="B49" s="213" t="s">
        <v>37</v>
      </c>
      <c r="C49" s="213"/>
      <c r="D49" s="213"/>
      <c r="E49" s="213"/>
      <c r="F49" s="213"/>
      <c r="G49" s="220"/>
      <c r="H49" s="19"/>
    </row>
    <row r="50" spans="1:13" s="18" customFormat="1" hidden="1" x14ac:dyDescent="0.2">
      <c r="A50" s="8">
        <v>11</v>
      </c>
      <c r="B50" s="8"/>
      <c r="C50" s="8"/>
      <c r="D50" s="5"/>
      <c r="E50" s="5"/>
      <c r="F50" s="5"/>
      <c r="G50" s="5"/>
      <c r="H50" s="12">
        <f>SUM(D50:G50)</f>
        <v>0</v>
      </c>
    </row>
    <row r="51" spans="1:13" s="18" customFormat="1" hidden="1" x14ac:dyDescent="0.2">
      <c r="A51" s="8">
        <v>17</v>
      </c>
      <c r="B51" s="8"/>
      <c r="C51" s="8"/>
      <c r="D51" s="5"/>
      <c r="E51" s="5"/>
      <c r="F51" s="5"/>
      <c r="G51" s="5"/>
      <c r="H51" s="12">
        <f>SUM(D51:G51)</f>
        <v>0</v>
      </c>
    </row>
    <row r="52" spans="1:13" s="18" customFormat="1" hidden="1" x14ac:dyDescent="0.2">
      <c r="A52" s="8">
        <v>18</v>
      </c>
      <c r="B52" s="8"/>
      <c r="C52" s="8"/>
      <c r="D52" s="5"/>
      <c r="E52" s="5"/>
      <c r="F52" s="5"/>
      <c r="G52" s="5"/>
      <c r="H52" s="12">
        <f>SUM(D52:G52)</f>
        <v>0</v>
      </c>
    </row>
    <row r="53" spans="1:13" s="18" customFormat="1" hidden="1" x14ac:dyDescent="0.2">
      <c r="A53" s="214" t="s">
        <v>36</v>
      </c>
      <c r="B53" s="215"/>
      <c r="C53" s="216"/>
      <c r="D53" s="15">
        <f>SUM(D50:D52)</f>
        <v>0</v>
      </c>
      <c r="E53" s="15">
        <f>SUM(E50:E52)</f>
        <v>0</v>
      </c>
      <c r="F53" s="15">
        <f>SUM(F50:F52)</f>
        <v>0</v>
      </c>
      <c r="G53" s="15">
        <f>SUM(G50:G52)</f>
        <v>0</v>
      </c>
      <c r="H53" s="15">
        <f>SUM(H50:H52)</f>
        <v>0</v>
      </c>
    </row>
    <row r="54" spans="1:13" s="18" customFormat="1" hidden="1" x14ac:dyDescent="0.2">
      <c r="A54" s="217" t="s">
        <v>35</v>
      </c>
      <c r="B54" s="218"/>
      <c r="C54" s="219"/>
      <c r="D54" s="6">
        <f>D48+D53</f>
        <v>941.13</v>
      </c>
      <c r="E54" s="6">
        <f>E48+E53</f>
        <v>198.64</v>
      </c>
      <c r="F54" s="6">
        <f>F48+F53</f>
        <v>0</v>
      </c>
      <c r="G54" s="6">
        <f>G48+G53</f>
        <v>0</v>
      </c>
      <c r="H54" s="6">
        <f>H48+H53</f>
        <v>1139.77</v>
      </c>
    </row>
    <row r="55" spans="1:13" s="18" customFormat="1" ht="15.75" hidden="1" customHeight="1" x14ac:dyDescent="0.2">
      <c r="A55" s="124"/>
      <c r="B55" s="213" t="s">
        <v>34</v>
      </c>
      <c r="C55" s="213"/>
      <c r="D55" s="213"/>
      <c r="E55" s="213"/>
      <c r="F55" s="213"/>
      <c r="G55" s="220"/>
      <c r="H55" s="19"/>
    </row>
    <row r="56" spans="1:13" s="18" customFormat="1" hidden="1" x14ac:dyDescent="0.2">
      <c r="A56" s="8">
        <v>18</v>
      </c>
      <c r="B56" s="70" t="s">
        <v>81</v>
      </c>
      <c r="C56" s="71" t="s">
        <v>82</v>
      </c>
      <c r="D56" s="93"/>
      <c r="E56" s="93"/>
      <c r="F56" s="93"/>
      <c r="G56" s="94"/>
      <c r="H56" s="95">
        <f>SUM(D56:G56)</f>
        <v>0</v>
      </c>
    </row>
    <row r="57" spans="1:13" s="18" customFormat="1" hidden="1" x14ac:dyDescent="0.2">
      <c r="A57" s="214" t="s">
        <v>33</v>
      </c>
      <c r="B57" s="215"/>
      <c r="C57" s="216"/>
      <c r="D57" s="96">
        <f>SUM(D56:D56)</f>
        <v>0</v>
      </c>
      <c r="E57" s="96">
        <f>SUM(E56:E56)</f>
        <v>0</v>
      </c>
      <c r="F57" s="96">
        <f>SUM(F56:F56)</f>
        <v>0</v>
      </c>
      <c r="G57" s="96">
        <f>SUM(G56:G56)</f>
        <v>0</v>
      </c>
      <c r="H57" s="96">
        <f>SUM(H56:H56)</f>
        <v>0</v>
      </c>
    </row>
    <row r="58" spans="1:13" s="18" customFormat="1" hidden="1" x14ac:dyDescent="0.2">
      <c r="A58" s="217" t="s">
        <v>32</v>
      </c>
      <c r="B58" s="218"/>
      <c r="C58" s="219"/>
      <c r="D58" s="98">
        <f>D54+D57</f>
        <v>941.13</v>
      </c>
      <c r="E58" s="98">
        <f>E54+E57</f>
        <v>198.64</v>
      </c>
      <c r="F58" s="98">
        <f>F54+F57</f>
        <v>0</v>
      </c>
      <c r="G58" s="98">
        <f>G54+G57</f>
        <v>0</v>
      </c>
      <c r="H58" s="98">
        <f>H54+H57</f>
        <v>1139.77</v>
      </c>
    </row>
    <row r="59" spans="1:13" s="2" customFormat="1" ht="15.75" customHeight="1" x14ac:dyDescent="0.2">
      <c r="A59" s="14"/>
      <c r="B59" s="213" t="s">
        <v>5</v>
      </c>
      <c r="C59" s="213"/>
      <c r="D59" s="213"/>
      <c r="E59" s="213"/>
      <c r="F59" s="213"/>
      <c r="G59" s="213"/>
      <c r="H59" s="17"/>
      <c r="I59" s="73"/>
      <c r="J59" s="73"/>
      <c r="K59" s="73"/>
      <c r="L59" s="73"/>
      <c r="M59" s="73"/>
    </row>
    <row r="60" spans="1:13" s="2" customFormat="1" ht="43.6" customHeight="1" x14ac:dyDescent="0.2">
      <c r="A60" s="8">
        <v>6</v>
      </c>
      <c r="B60" s="48" t="s">
        <v>70</v>
      </c>
      <c r="C60" s="43" t="s">
        <v>65</v>
      </c>
      <c r="D60" s="208">
        <f>ROUND(D58*0.025,2)</f>
        <v>23.53</v>
      </c>
      <c r="E60" s="208">
        <f>ROUND(E58*0.025,2)</f>
        <v>4.97</v>
      </c>
      <c r="F60" s="208"/>
      <c r="G60" s="208"/>
      <c r="H60" s="206">
        <f>SUM(D60:G60)</f>
        <v>28.5</v>
      </c>
      <c r="I60" s="102">
        <f>H60</f>
        <v>28.5</v>
      </c>
      <c r="J60" s="73"/>
      <c r="K60" s="73"/>
      <c r="L60" s="73"/>
      <c r="M60" s="73"/>
    </row>
    <row r="61" spans="1:13" s="2" customFormat="1" x14ac:dyDescent="0.2">
      <c r="A61" s="214" t="s">
        <v>31</v>
      </c>
      <c r="B61" s="215"/>
      <c r="C61" s="216"/>
      <c r="D61" s="206">
        <f>SUM(D60:D60)</f>
        <v>23.53</v>
      </c>
      <c r="E61" s="206">
        <f>SUM(E60:E60)</f>
        <v>4.97</v>
      </c>
      <c r="F61" s="206">
        <f>SUM(F60:F60)</f>
        <v>0</v>
      </c>
      <c r="G61" s="206">
        <f>SUM(G60:G60)</f>
        <v>0</v>
      </c>
      <c r="H61" s="206">
        <f>SUM(D61:G61)</f>
        <v>28.5</v>
      </c>
      <c r="I61" s="73"/>
      <c r="J61" s="73"/>
      <c r="K61" s="73"/>
      <c r="L61" s="73"/>
      <c r="M61" s="73"/>
    </row>
    <row r="62" spans="1:13" s="2" customFormat="1" ht="15.6" customHeight="1" x14ac:dyDescent="0.2">
      <c r="A62" s="217" t="s">
        <v>30</v>
      </c>
      <c r="B62" s="218"/>
      <c r="C62" s="219"/>
      <c r="D62" s="207">
        <f>D58+D61</f>
        <v>964.66</v>
      </c>
      <c r="E62" s="207">
        <f>E58+E61</f>
        <v>203.61</v>
      </c>
      <c r="F62" s="207">
        <f>F58+F61</f>
        <v>0</v>
      </c>
      <c r="G62" s="207">
        <f>G58+G61</f>
        <v>0</v>
      </c>
      <c r="H62" s="207">
        <f>SUM(D62:G62)</f>
        <v>1168.27</v>
      </c>
      <c r="I62" s="102">
        <f>H62</f>
        <v>1168.27</v>
      </c>
      <c r="J62" s="73"/>
      <c r="K62" s="73"/>
      <c r="L62" s="73"/>
      <c r="M62" s="73"/>
    </row>
    <row r="63" spans="1:13" s="2" customFormat="1" ht="15.6" customHeight="1" x14ac:dyDescent="0.2">
      <c r="A63" s="14"/>
      <c r="B63" s="213" t="s">
        <v>6</v>
      </c>
      <c r="C63" s="213"/>
      <c r="D63" s="213"/>
      <c r="E63" s="213"/>
      <c r="F63" s="213"/>
      <c r="G63" s="213"/>
      <c r="H63" s="17"/>
      <c r="I63" s="73"/>
      <c r="J63" s="73"/>
      <c r="K63" s="73"/>
      <c r="L63" s="73"/>
      <c r="M63" s="73"/>
    </row>
    <row r="64" spans="1:13" s="2" customFormat="1" ht="43.6" customHeight="1" x14ac:dyDescent="0.2">
      <c r="A64" s="16">
        <v>7</v>
      </c>
      <c r="B64" s="61" t="s">
        <v>78</v>
      </c>
      <c r="C64" s="60" t="s">
        <v>77</v>
      </c>
      <c r="D64" s="114">
        <f>ROUND((D24+D25)*1.025*0.021,2)*0</f>
        <v>0</v>
      </c>
      <c r="E64" s="114">
        <f>ROUND((E24+E25)*1.025*0.021,2)*0</f>
        <v>0</v>
      </c>
      <c r="F64" s="114"/>
      <c r="G64" s="114"/>
      <c r="H64" s="95">
        <f t="shared" ref="H64:H68" si="5">SUM(D64:G64)</f>
        <v>0</v>
      </c>
      <c r="I64" s="102">
        <f t="shared" ref="I64:I65" si="6">H64</f>
        <v>0</v>
      </c>
      <c r="J64" s="73"/>
      <c r="K64" s="73"/>
      <c r="L64" s="73"/>
      <c r="M64" s="73"/>
    </row>
    <row r="65" spans="1:14" s="2" customFormat="1" ht="43.6" customHeight="1" x14ac:dyDescent="0.2">
      <c r="A65" s="16">
        <v>8</v>
      </c>
      <c r="B65" s="61" t="s">
        <v>79</v>
      </c>
      <c r="C65" s="59" t="s">
        <v>76</v>
      </c>
      <c r="D65" s="114">
        <f>ROUND((D24+D27+D28)*1.025*0.019,2)*0</f>
        <v>0</v>
      </c>
      <c r="E65" s="114">
        <f>ROUND((E24+E27+E28)*1.025*0.019,2)*0</f>
        <v>0</v>
      </c>
      <c r="F65" s="114"/>
      <c r="G65" s="114"/>
      <c r="H65" s="95">
        <f t="shared" si="5"/>
        <v>0</v>
      </c>
      <c r="I65" s="102">
        <f t="shared" si="6"/>
        <v>0</v>
      </c>
      <c r="J65" s="73"/>
      <c r="K65" s="73"/>
      <c r="L65" s="73"/>
      <c r="M65" s="73"/>
    </row>
    <row r="66" spans="1:14" s="2" customFormat="1" ht="21.2" customHeight="1" x14ac:dyDescent="0.2">
      <c r="A66" s="8">
        <v>9</v>
      </c>
      <c r="B66" s="45" t="s">
        <v>66</v>
      </c>
      <c r="C66" s="107" t="s">
        <v>104</v>
      </c>
      <c r="D66" s="93"/>
      <c r="E66" s="93"/>
      <c r="F66" s="93"/>
      <c r="G66" s="205">
        <f>'ССР Т'!G66-'1 ПК'!G66</f>
        <v>60.9</v>
      </c>
      <c r="H66" s="83">
        <f t="shared" si="5"/>
        <v>60.9</v>
      </c>
      <c r="I66" s="99">
        <f>H66</f>
        <v>60.9</v>
      </c>
      <c r="J66" s="73"/>
      <c r="K66" s="73"/>
      <c r="L66" s="73"/>
      <c r="M66" s="73"/>
    </row>
    <row r="67" spans="1:14" s="2" customFormat="1" ht="33.9" customHeight="1" x14ac:dyDescent="0.2">
      <c r="A67" s="8">
        <v>10</v>
      </c>
      <c r="B67" s="45" t="s">
        <v>90</v>
      </c>
      <c r="C67" s="107" t="s">
        <v>105</v>
      </c>
      <c r="D67" s="93"/>
      <c r="E67" s="93"/>
      <c r="F67" s="93"/>
      <c r="G67" s="205">
        <f>'ССР Т'!G67-'1 ПК'!G67</f>
        <v>19.03</v>
      </c>
      <c r="H67" s="83">
        <f t="shared" si="5"/>
        <v>19.03</v>
      </c>
      <c r="I67" s="99">
        <f t="shared" ref="I67:I70" si="7">H67</f>
        <v>19.03</v>
      </c>
      <c r="J67" s="73"/>
      <c r="K67" s="73"/>
      <c r="L67" s="73"/>
      <c r="M67" s="73"/>
      <c r="N67" s="110" t="s">
        <v>110</v>
      </c>
    </row>
    <row r="68" spans="1:14" s="2" customFormat="1" ht="21.2" customHeight="1" x14ac:dyDescent="0.2">
      <c r="A68" s="8">
        <v>11</v>
      </c>
      <c r="B68" s="45" t="s">
        <v>91</v>
      </c>
      <c r="C68" s="107" t="s">
        <v>106</v>
      </c>
      <c r="D68" s="93"/>
      <c r="E68" s="93"/>
      <c r="F68" s="93"/>
      <c r="G68" s="205">
        <f>'ССР Т'!G68-'1 ПК'!G68</f>
        <v>16.559999999999999</v>
      </c>
      <c r="H68" s="83">
        <f t="shared" si="5"/>
        <v>16.559999999999999</v>
      </c>
      <c r="I68" s="99">
        <f t="shared" si="7"/>
        <v>16.559999999999999</v>
      </c>
      <c r="J68" s="73"/>
      <c r="K68" s="73"/>
      <c r="L68" s="73"/>
      <c r="M68" s="73"/>
    </row>
    <row r="69" spans="1:14" s="2" customFormat="1" ht="14.55" customHeight="1" x14ac:dyDescent="0.2">
      <c r="A69" s="214" t="s">
        <v>29</v>
      </c>
      <c r="B69" s="215"/>
      <c r="C69" s="216"/>
      <c r="D69" s="96">
        <f>SUM(D64:D68)</f>
        <v>0</v>
      </c>
      <c r="E69" s="96">
        <f>SUM(E64:E68)</f>
        <v>0</v>
      </c>
      <c r="F69" s="96">
        <f>SUM(F64:F68)</f>
        <v>0</v>
      </c>
      <c r="G69" s="206">
        <f>SUM(G64:G68)</f>
        <v>96.49</v>
      </c>
      <c r="H69" s="206">
        <f t="shared" ref="H69" si="8">SUM(D69:G69)</f>
        <v>96.49</v>
      </c>
      <c r="I69" s="102">
        <f t="shared" si="7"/>
        <v>96.49</v>
      </c>
      <c r="J69" s="73"/>
      <c r="K69" s="73"/>
      <c r="L69" s="73"/>
      <c r="M69" s="73"/>
    </row>
    <row r="70" spans="1:14" s="2" customFormat="1" ht="15.6" customHeight="1" x14ac:dyDescent="0.2">
      <c r="A70" s="217" t="s">
        <v>28</v>
      </c>
      <c r="B70" s="218"/>
      <c r="C70" s="219"/>
      <c r="D70" s="207">
        <f>D62+D69</f>
        <v>964.66</v>
      </c>
      <c r="E70" s="207">
        <f>E62+E69</f>
        <v>203.61</v>
      </c>
      <c r="F70" s="98">
        <f>F62+F69</f>
        <v>0</v>
      </c>
      <c r="G70" s="207">
        <f>G62+G69</f>
        <v>96.49</v>
      </c>
      <c r="H70" s="207">
        <f>SUM(D70:G70)</f>
        <v>1264.76</v>
      </c>
      <c r="I70" s="102">
        <f t="shared" si="7"/>
        <v>1264.76</v>
      </c>
      <c r="J70" s="73"/>
      <c r="K70" s="73"/>
      <c r="L70" s="73"/>
      <c r="M70" s="73"/>
    </row>
    <row r="71" spans="1:14" s="2" customFormat="1" ht="16.350000000000001" customHeight="1" x14ac:dyDescent="0.2">
      <c r="A71" s="14"/>
      <c r="B71" s="213" t="s">
        <v>27</v>
      </c>
      <c r="C71" s="213"/>
      <c r="D71" s="213"/>
      <c r="E71" s="213"/>
      <c r="F71" s="213"/>
      <c r="G71" s="213"/>
      <c r="H71" s="8"/>
      <c r="I71" s="73"/>
      <c r="J71" s="73"/>
      <c r="K71" s="73"/>
      <c r="L71" s="73"/>
      <c r="M71" s="74"/>
    </row>
    <row r="72" spans="1:14" s="2" customFormat="1" ht="43.6" customHeight="1" x14ac:dyDescent="0.2">
      <c r="A72" s="8">
        <v>12</v>
      </c>
      <c r="B72" s="13" t="s">
        <v>26</v>
      </c>
      <c r="C72" s="29" t="s">
        <v>25</v>
      </c>
      <c r="D72" s="81"/>
      <c r="E72" s="81"/>
      <c r="F72" s="81"/>
      <c r="G72" s="209">
        <f>ROUND(H70*0.0214,2)</f>
        <v>27.07</v>
      </c>
      <c r="H72" s="83">
        <f>SUM(D72:G72)</f>
        <v>27.07</v>
      </c>
      <c r="I72" s="102">
        <f>H72</f>
        <v>27.07</v>
      </c>
      <c r="J72" s="73"/>
      <c r="K72" s="73"/>
      <c r="L72" s="73"/>
      <c r="M72" s="73"/>
    </row>
    <row r="73" spans="1:14" s="2" customFormat="1" ht="43.6" x14ac:dyDescent="0.2">
      <c r="A73" s="16">
        <v>13</v>
      </c>
      <c r="B73" s="109" t="s">
        <v>109</v>
      </c>
      <c r="C73" s="108" t="s">
        <v>108</v>
      </c>
      <c r="D73" s="81"/>
      <c r="E73" s="81"/>
      <c r="F73" s="81"/>
      <c r="G73" s="209">
        <f>ROUND((H70+H86)*0.0393,2)</f>
        <v>49.71</v>
      </c>
      <c r="H73" s="83">
        <f>SUM(D73:G73)</f>
        <v>49.71</v>
      </c>
      <c r="I73" s="102">
        <f>H73</f>
        <v>49.71</v>
      </c>
      <c r="J73" s="74"/>
      <c r="K73" s="75"/>
      <c r="L73" s="73"/>
      <c r="M73" s="73"/>
    </row>
    <row r="74" spans="1:14" s="2" customFormat="1" hidden="1" x14ac:dyDescent="0.2">
      <c r="A74" s="16">
        <v>30</v>
      </c>
      <c r="B74" s="13"/>
      <c r="C74" s="31"/>
      <c r="D74" s="81"/>
      <c r="E74" s="81"/>
      <c r="F74" s="81"/>
      <c r="G74" s="81"/>
      <c r="H74" s="210">
        <f>SUM(D74:G74)</f>
        <v>0</v>
      </c>
      <c r="I74" s="73"/>
      <c r="J74" s="73"/>
      <c r="K74" s="73"/>
      <c r="L74" s="73"/>
      <c r="M74" s="73"/>
    </row>
    <row r="75" spans="1:14" s="2" customFormat="1" x14ac:dyDescent="0.2">
      <c r="A75" s="214" t="s">
        <v>73</v>
      </c>
      <c r="B75" s="215"/>
      <c r="C75" s="216"/>
      <c r="D75" s="206">
        <f>SUM(D72:D74)</f>
        <v>0</v>
      </c>
      <c r="E75" s="206">
        <f>SUM(E72:E74)</f>
        <v>0</v>
      </c>
      <c r="F75" s="206">
        <f>SUM(F72:F74)</f>
        <v>0</v>
      </c>
      <c r="G75" s="206">
        <f>SUM(G72:G74)</f>
        <v>76.78</v>
      </c>
      <c r="H75" s="206">
        <f>SUM(H72:H74)</f>
        <v>76.78</v>
      </c>
      <c r="I75" s="73"/>
      <c r="J75" s="76"/>
      <c r="K75" s="73"/>
      <c r="L75" s="73"/>
      <c r="M75" s="73"/>
    </row>
    <row r="76" spans="1:14" s="2" customFormat="1" ht="15.6" customHeight="1" x14ac:dyDescent="0.2">
      <c r="A76" s="217" t="s">
        <v>24</v>
      </c>
      <c r="B76" s="218"/>
      <c r="C76" s="219"/>
      <c r="D76" s="207">
        <f>D70+D75</f>
        <v>964.66</v>
      </c>
      <c r="E76" s="207">
        <f>E70+E75</f>
        <v>203.61</v>
      </c>
      <c r="F76" s="207">
        <f>F70+F75</f>
        <v>0</v>
      </c>
      <c r="G76" s="207">
        <f>G70+G75</f>
        <v>173.27</v>
      </c>
      <c r="H76" s="207">
        <f>SUM(D76:G76)</f>
        <v>1341.54</v>
      </c>
      <c r="I76" s="73"/>
      <c r="J76" s="75"/>
      <c r="K76" s="73"/>
      <c r="L76" s="73"/>
      <c r="M76" s="73"/>
      <c r="N76" s="2">
        <f>4370.83+413.62</f>
        <v>4784.45</v>
      </c>
    </row>
    <row r="77" spans="1:14" s="2" customFormat="1" ht="15.75" hidden="1" customHeight="1" x14ac:dyDescent="0.2">
      <c r="A77" s="14"/>
      <c r="B77" s="213" t="s">
        <v>23</v>
      </c>
      <c r="C77" s="213"/>
      <c r="D77" s="213"/>
      <c r="E77" s="213"/>
      <c r="F77" s="213"/>
      <c r="G77" s="213"/>
      <c r="H77" s="8"/>
      <c r="I77" s="73"/>
      <c r="J77" s="73"/>
      <c r="K77" s="73"/>
      <c r="L77" s="73"/>
      <c r="M77" s="73"/>
    </row>
    <row r="78" spans="1:14" s="2" customFormat="1" hidden="1" x14ac:dyDescent="0.2">
      <c r="A78" s="16">
        <v>23</v>
      </c>
      <c r="B78" s="13"/>
      <c r="C78" s="31"/>
      <c r="D78" s="5"/>
      <c r="E78" s="5"/>
      <c r="F78" s="5"/>
      <c r="G78" s="5"/>
      <c r="H78" s="12">
        <f>SUM(D78:G78)</f>
        <v>0</v>
      </c>
      <c r="I78" s="73"/>
      <c r="J78" s="73"/>
      <c r="K78" s="73"/>
      <c r="L78" s="73"/>
      <c r="M78" s="73"/>
    </row>
    <row r="79" spans="1:14" s="2" customFormat="1" hidden="1" x14ac:dyDescent="0.2">
      <c r="A79" s="16">
        <v>32</v>
      </c>
      <c r="B79" s="13"/>
      <c r="C79" s="31"/>
      <c r="D79" s="5"/>
      <c r="E79" s="5"/>
      <c r="F79" s="5"/>
      <c r="G79" s="5"/>
      <c r="H79" s="12">
        <f>SUM(D79:G79)</f>
        <v>0</v>
      </c>
      <c r="I79" s="73"/>
      <c r="J79" s="73"/>
      <c r="K79" s="73"/>
      <c r="L79" s="73"/>
      <c r="M79" s="73"/>
    </row>
    <row r="80" spans="1:14" s="2" customFormat="1" hidden="1" x14ac:dyDescent="0.2">
      <c r="A80" s="16">
        <v>33</v>
      </c>
      <c r="B80" s="13"/>
      <c r="C80" s="31"/>
      <c r="D80" s="5"/>
      <c r="E80" s="5"/>
      <c r="F80" s="5"/>
      <c r="G80" s="5"/>
      <c r="H80" s="12">
        <f>SUM(D80:G80)</f>
        <v>0</v>
      </c>
      <c r="I80" s="73"/>
      <c r="J80" s="73"/>
      <c r="K80" s="73"/>
      <c r="L80" s="73"/>
      <c r="M80" s="73"/>
    </row>
    <row r="81" spans="1:15" s="2" customFormat="1" hidden="1" x14ac:dyDescent="0.2">
      <c r="A81" s="214" t="s">
        <v>62</v>
      </c>
      <c r="B81" s="215"/>
      <c r="C81" s="216"/>
      <c r="D81" s="15">
        <f>SUM(D78:D80)</f>
        <v>0</v>
      </c>
      <c r="E81" s="15">
        <f>SUM(E78:E80)</f>
        <v>0</v>
      </c>
      <c r="F81" s="15">
        <f>SUM(F78:F80)</f>
        <v>0</v>
      </c>
      <c r="G81" s="15">
        <f>SUM(G78:G80)</f>
        <v>0</v>
      </c>
      <c r="H81" s="15">
        <f>SUM(D81:G81)</f>
        <v>0</v>
      </c>
      <c r="I81" s="73"/>
      <c r="J81" s="73"/>
      <c r="K81" s="73"/>
      <c r="L81" s="73"/>
      <c r="M81" s="73"/>
    </row>
    <row r="82" spans="1:15" s="2" customFormat="1" hidden="1" x14ac:dyDescent="0.2">
      <c r="A82" s="217" t="s">
        <v>22</v>
      </c>
      <c r="B82" s="218"/>
      <c r="C82" s="219"/>
      <c r="D82" s="6">
        <f>D76+D81</f>
        <v>964.66</v>
      </c>
      <c r="E82" s="6">
        <f>E76+E81</f>
        <v>203.61</v>
      </c>
      <c r="F82" s="6">
        <f>F76+F81</f>
        <v>0</v>
      </c>
      <c r="G82" s="6">
        <f>G76+G81</f>
        <v>173.27</v>
      </c>
      <c r="H82" s="6">
        <f>H76+H81</f>
        <v>1341.54</v>
      </c>
      <c r="I82" s="73"/>
      <c r="J82" s="73"/>
      <c r="K82" s="74"/>
      <c r="L82" s="73"/>
      <c r="M82" s="73"/>
    </row>
    <row r="83" spans="1:15" s="2" customFormat="1" ht="15.75" customHeight="1" x14ac:dyDescent="0.3">
      <c r="A83" s="14"/>
      <c r="B83" s="213" t="s">
        <v>21</v>
      </c>
      <c r="C83" s="213"/>
      <c r="D83" s="213"/>
      <c r="E83" s="213"/>
      <c r="F83" s="213"/>
      <c r="G83" s="213"/>
      <c r="H83" s="8"/>
      <c r="I83" s="74"/>
      <c r="J83" s="77"/>
      <c r="K83" s="62"/>
      <c r="L83" s="73"/>
      <c r="M83" s="73"/>
    </row>
    <row r="84" spans="1:15" s="2" customFormat="1" ht="21.2" customHeight="1" x14ac:dyDescent="0.2">
      <c r="A84" s="8">
        <v>14</v>
      </c>
      <c r="B84" s="45" t="s">
        <v>107</v>
      </c>
      <c r="C84" s="107" t="s">
        <v>63</v>
      </c>
      <c r="D84" s="93"/>
      <c r="E84" s="93"/>
      <c r="F84" s="93"/>
      <c r="G84" s="113">
        <v>0</v>
      </c>
      <c r="H84" s="95">
        <f>SUM(D84:G84)</f>
        <v>0</v>
      </c>
      <c r="I84" s="99">
        <f>H70+H84</f>
        <v>1264.76</v>
      </c>
      <c r="J84" s="73"/>
      <c r="K84" s="73"/>
      <c r="L84" s="73"/>
      <c r="M84" s="73"/>
    </row>
    <row r="85" spans="1:15" s="2" customFormat="1" hidden="1" x14ac:dyDescent="0.2">
      <c r="A85" s="16">
        <v>14</v>
      </c>
      <c r="B85" s="11" t="s">
        <v>61</v>
      </c>
      <c r="C85" s="30" t="s">
        <v>7</v>
      </c>
      <c r="D85" s="94"/>
      <c r="E85" s="94"/>
      <c r="F85" s="94"/>
      <c r="G85" s="94">
        <v>0</v>
      </c>
      <c r="H85" s="95">
        <f>SUM(D85:G85)</f>
        <v>0</v>
      </c>
      <c r="I85" s="73"/>
      <c r="J85" s="73"/>
      <c r="K85" s="73"/>
      <c r="L85" s="73"/>
      <c r="M85" s="73"/>
    </row>
    <row r="86" spans="1:15" s="2" customFormat="1" ht="14.55" customHeight="1" x14ac:dyDescent="0.3">
      <c r="A86" s="214" t="s">
        <v>20</v>
      </c>
      <c r="B86" s="215"/>
      <c r="C86" s="216"/>
      <c r="D86" s="96">
        <f>SUM(D84:D85)</f>
        <v>0</v>
      </c>
      <c r="E86" s="96">
        <f t="shared" ref="E86:H86" si="9">SUM(E84:E85)</f>
        <v>0</v>
      </c>
      <c r="F86" s="96">
        <f t="shared" si="9"/>
        <v>0</v>
      </c>
      <c r="G86" s="96">
        <f t="shared" si="9"/>
        <v>0</v>
      </c>
      <c r="H86" s="96">
        <f t="shared" si="9"/>
        <v>0</v>
      </c>
      <c r="I86" s="63" t="s">
        <v>9</v>
      </c>
      <c r="J86" s="64">
        <f>K87-I87</f>
        <v>2872317.7</v>
      </c>
      <c r="K86" s="65"/>
      <c r="L86" s="73"/>
      <c r="M86" s="74"/>
    </row>
    <row r="87" spans="1:15" s="2" customFormat="1" ht="15.6" customHeight="1" x14ac:dyDescent="0.3">
      <c r="A87" s="217" t="s">
        <v>19</v>
      </c>
      <c r="B87" s="218"/>
      <c r="C87" s="219"/>
      <c r="D87" s="207">
        <f>D82+D86</f>
        <v>964.66</v>
      </c>
      <c r="E87" s="207">
        <f>E82+E86</f>
        <v>203.61</v>
      </c>
      <c r="F87" s="207">
        <f>F82+F86</f>
        <v>0</v>
      </c>
      <c r="G87" s="207">
        <f>G82+G86</f>
        <v>173.27</v>
      </c>
      <c r="H87" s="207">
        <f>SUM(D87:G87)</f>
        <v>1341.54</v>
      </c>
      <c r="I87" s="66">
        <f>(G86)*1000</f>
        <v>0</v>
      </c>
      <c r="J87" s="67" t="s">
        <v>8</v>
      </c>
      <c r="K87" s="62">
        <v>2872317.7</v>
      </c>
      <c r="M87" s="105"/>
    </row>
    <row r="88" spans="1:15" s="2" customFormat="1" ht="14.55" customHeight="1" x14ac:dyDescent="0.3">
      <c r="A88" s="14"/>
      <c r="B88" s="213" t="s">
        <v>18</v>
      </c>
      <c r="C88" s="213"/>
      <c r="D88" s="213"/>
      <c r="E88" s="213"/>
      <c r="F88" s="213"/>
      <c r="G88" s="213"/>
      <c r="H88" s="8"/>
      <c r="I88" s="68" t="s">
        <v>60</v>
      </c>
      <c r="J88" s="62">
        <v>3179617.21</v>
      </c>
      <c r="K88" s="64">
        <f>J88-H93</f>
        <v>3178235.42</v>
      </c>
      <c r="L88" s="73"/>
      <c r="M88" s="80"/>
    </row>
    <row r="89" spans="1:15" s="2" customFormat="1" ht="29.05" x14ac:dyDescent="0.3">
      <c r="A89" s="40">
        <v>15</v>
      </c>
      <c r="B89" s="46" t="s">
        <v>68</v>
      </c>
      <c r="C89" s="55" t="s">
        <v>74</v>
      </c>
      <c r="D89" s="209">
        <f>ROUND(D87*0.03,2)</f>
        <v>28.94</v>
      </c>
      <c r="E89" s="209">
        <f t="shared" ref="E89:G89" si="10">ROUND(E87*0.03,2)</f>
        <v>6.11</v>
      </c>
      <c r="F89" s="209">
        <f t="shared" si="10"/>
        <v>0</v>
      </c>
      <c r="G89" s="209">
        <f t="shared" si="10"/>
        <v>5.2</v>
      </c>
      <c r="H89" s="83">
        <f>SUM(D89:G89)</f>
        <v>40.25</v>
      </c>
      <c r="I89" s="68" t="s">
        <v>59</v>
      </c>
      <c r="J89" s="69">
        <v>331497.61</v>
      </c>
      <c r="K89" s="73"/>
      <c r="L89" s="73"/>
      <c r="M89" s="73"/>
    </row>
    <row r="90" spans="1:15" s="2" customFormat="1" hidden="1" x14ac:dyDescent="0.2">
      <c r="A90" s="8">
        <v>38</v>
      </c>
      <c r="B90" s="13"/>
      <c r="C90" s="29"/>
      <c r="D90" s="209"/>
      <c r="E90" s="209"/>
      <c r="F90" s="209"/>
      <c r="G90" s="209"/>
      <c r="H90" s="210">
        <f>SUM(D90:G90)</f>
        <v>0</v>
      </c>
      <c r="I90" s="73"/>
      <c r="J90" s="73"/>
      <c r="K90" s="73"/>
      <c r="L90" s="73"/>
      <c r="M90" s="73"/>
    </row>
    <row r="91" spans="1:15" s="2" customFormat="1" hidden="1" x14ac:dyDescent="0.3">
      <c r="A91" s="8">
        <v>39</v>
      </c>
      <c r="B91" s="13"/>
      <c r="C91" s="29"/>
      <c r="D91" s="209"/>
      <c r="E91" s="209"/>
      <c r="F91" s="209"/>
      <c r="G91" s="209"/>
      <c r="H91" s="210">
        <f>SUM(D91:G91)</f>
        <v>0</v>
      </c>
      <c r="I91" s="68"/>
      <c r="J91" s="64"/>
      <c r="K91" s="65"/>
      <c r="L91" s="73"/>
      <c r="M91" s="73"/>
    </row>
    <row r="92" spans="1:15" s="2" customFormat="1" x14ac:dyDescent="0.3">
      <c r="A92" s="9"/>
      <c r="B92" s="9"/>
      <c r="C92" s="28" t="s">
        <v>17</v>
      </c>
      <c r="D92" s="211">
        <f>SUM(D89:D91)</f>
        <v>28.94</v>
      </c>
      <c r="E92" s="211">
        <f>SUM(E89:E91)</f>
        <v>6.11</v>
      </c>
      <c r="F92" s="211">
        <f>SUM(F89:F91)</f>
        <v>0</v>
      </c>
      <c r="G92" s="211">
        <f>SUM(G89:G91)</f>
        <v>5.2</v>
      </c>
      <c r="H92" s="212">
        <f>SUM(H89:H91)</f>
        <v>40.25</v>
      </c>
      <c r="I92" s="68" t="s">
        <v>58</v>
      </c>
      <c r="J92" s="64">
        <f>K87-G86*1000</f>
        <v>2872317.7</v>
      </c>
      <c r="K92" s="106">
        <f>J92-H70*1000</f>
        <v>1607557.7</v>
      </c>
      <c r="L92" s="73"/>
      <c r="M92" s="73"/>
    </row>
    <row r="93" spans="1:15" s="4" customFormat="1" ht="15.6" customHeight="1" x14ac:dyDescent="0.2">
      <c r="A93" s="9"/>
      <c r="B93" s="9"/>
      <c r="C93" s="9" t="s">
        <v>16</v>
      </c>
      <c r="D93" s="207">
        <f>D87+D92</f>
        <v>993.6</v>
      </c>
      <c r="E93" s="207">
        <f>E87+E92</f>
        <v>209.72</v>
      </c>
      <c r="F93" s="207">
        <f>F87+F92</f>
        <v>0</v>
      </c>
      <c r="G93" s="207">
        <f>G87+G92</f>
        <v>178.47</v>
      </c>
      <c r="H93" s="207">
        <f>SUM(D93:G93)</f>
        <v>1381.79</v>
      </c>
      <c r="I93" s="73"/>
      <c r="J93" s="73"/>
      <c r="K93" s="73"/>
      <c r="L93" s="73"/>
      <c r="M93" s="73"/>
    </row>
    <row r="94" spans="1:15" s="4" customFormat="1" ht="15.75" customHeight="1" x14ac:dyDescent="0.2">
      <c r="A94" s="9"/>
      <c r="B94" s="213" t="s">
        <v>15</v>
      </c>
      <c r="C94" s="213"/>
      <c r="D94" s="213"/>
      <c r="E94" s="213"/>
      <c r="F94" s="213"/>
      <c r="G94" s="213"/>
      <c r="H94" s="6"/>
      <c r="J94" s="78" t="s">
        <v>80</v>
      </c>
      <c r="K94" s="79"/>
      <c r="L94" s="73"/>
      <c r="M94" s="73"/>
      <c r="O94" s="4">
        <v>4503.92</v>
      </c>
    </row>
    <row r="95" spans="1:15" s="4" customFormat="1" ht="14.55" customHeight="1" x14ac:dyDescent="0.3">
      <c r="A95" s="8">
        <v>16</v>
      </c>
      <c r="B95" s="9"/>
      <c r="C95" s="27" t="s">
        <v>112</v>
      </c>
      <c r="D95" s="209">
        <f>ROUND(D93*0.22,2)</f>
        <v>218.59</v>
      </c>
      <c r="E95" s="209">
        <f>ROUND(E93*0.22,2)</f>
        <v>46.14</v>
      </c>
      <c r="F95" s="209">
        <f>ROUND(F93*0.22,2)</f>
        <v>0</v>
      </c>
      <c r="G95" s="209">
        <f>ROUND(G93*0.22,2)</f>
        <v>39.26</v>
      </c>
      <c r="H95" s="206">
        <f>SUM(D95:G95)</f>
        <v>303.99</v>
      </c>
      <c r="J95" s="73"/>
      <c r="K95" s="62">
        <f>K87*K94</f>
        <v>0</v>
      </c>
      <c r="L95" s="73"/>
      <c r="M95" s="73"/>
    </row>
    <row r="96" spans="1:15" s="4" customFormat="1" ht="47.2" hidden="1" x14ac:dyDescent="0.2">
      <c r="A96" s="8">
        <v>17</v>
      </c>
      <c r="B96" s="9"/>
      <c r="C96" s="27" t="s">
        <v>14</v>
      </c>
      <c r="D96" s="81"/>
      <c r="E96" s="81"/>
      <c r="F96" s="81"/>
      <c r="G96" s="81"/>
      <c r="H96" s="207">
        <f>SUM(D96:G96)</f>
        <v>0</v>
      </c>
      <c r="I96" s="73"/>
      <c r="J96" s="73"/>
      <c r="K96" s="73"/>
      <c r="L96" s="73"/>
      <c r="M96" s="73"/>
    </row>
    <row r="97" spans="1:17" s="4" customFormat="1" ht="47.2" hidden="1" x14ac:dyDescent="0.2">
      <c r="A97" s="8">
        <v>42</v>
      </c>
      <c r="B97" s="7"/>
      <c r="C97" s="27" t="s">
        <v>13</v>
      </c>
      <c r="D97" s="81"/>
      <c r="E97" s="81"/>
      <c r="F97" s="81"/>
      <c r="G97" s="81"/>
      <c r="H97" s="207">
        <f>SUM(D97:G97)</f>
        <v>0</v>
      </c>
      <c r="I97" s="73"/>
      <c r="J97" s="73"/>
      <c r="K97" s="73"/>
      <c r="L97" s="73"/>
      <c r="M97" s="73"/>
    </row>
    <row r="98" spans="1:17" s="4" customFormat="1" ht="15.6" customHeight="1" x14ac:dyDescent="0.3">
      <c r="A98" s="7"/>
      <c r="B98" s="7"/>
      <c r="C98" s="44" t="s">
        <v>12</v>
      </c>
      <c r="D98" s="207">
        <f>SUM(D95:D97)</f>
        <v>218.59</v>
      </c>
      <c r="E98" s="207">
        <f>SUM(E95:E97)</f>
        <v>46.14</v>
      </c>
      <c r="F98" s="207">
        <f>SUM(F95:F97)</f>
        <v>0</v>
      </c>
      <c r="G98" s="207">
        <f>SUM(G95:G97)</f>
        <v>39.26</v>
      </c>
      <c r="H98" s="207">
        <f>SUM(D98:G98)</f>
        <v>303.99</v>
      </c>
      <c r="I98" s="68"/>
      <c r="J98" s="73"/>
      <c r="L98" s="73"/>
      <c r="M98" s="73"/>
    </row>
    <row r="99" spans="1:17" s="4" customFormat="1" ht="29.05" x14ac:dyDescent="0.2">
      <c r="A99" s="7"/>
      <c r="B99" s="7"/>
      <c r="C99" s="44" t="s">
        <v>11</v>
      </c>
      <c r="D99" s="207">
        <f>D93+D98</f>
        <v>1212.19</v>
      </c>
      <c r="E99" s="207">
        <f>E93+E98</f>
        <v>255.86</v>
      </c>
      <c r="F99" s="207">
        <f>F93+F98</f>
        <v>0</v>
      </c>
      <c r="G99" s="207">
        <f>G93+G98</f>
        <v>217.73</v>
      </c>
      <c r="H99" s="81">
        <f>SUM(D99:G99)</f>
        <v>1685.78</v>
      </c>
      <c r="I99" s="73"/>
      <c r="J99" s="73"/>
      <c r="K99" s="73"/>
      <c r="L99" s="73"/>
      <c r="M99" s="73"/>
      <c r="O99" s="4">
        <v>5494.78</v>
      </c>
      <c r="Q99" s="111">
        <f>H93-O94</f>
        <v>-3122.13</v>
      </c>
    </row>
    <row r="100" spans="1:17" s="2" customFormat="1" x14ac:dyDescent="0.2">
      <c r="A100" s="3"/>
      <c r="B100" s="3"/>
      <c r="C100" s="3"/>
      <c r="D100" s="3"/>
      <c r="E100" s="3"/>
      <c r="F100" s="3"/>
      <c r="G100" s="3"/>
      <c r="H100" s="3"/>
      <c r="I100" s="73"/>
      <c r="J100" s="73"/>
      <c r="K100" s="73"/>
      <c r="L100" s="73"/>
      <c r="M100" s="73"/>
    </row>
    <row r="101" spans="1:17" s="103" customFormat="1" ht="45.25" customHeight="1" x14ac:dyDescent="0.25">
      <c r="C101" s="226" t="s">
        <v>93</v>
      </c>
      <c r="D101" s="226"/>
      <c r="E101" s="104"/>
      <c r="F101" s="104"/>
      <c r="G101" s="103" t="s">
        <v>94</v>
      </c>
    </row>
    <row r="102" spans="1:17" s="58" customFormat="1" x14ac:dyDescent="0.3">
      <c r="A102" s="56"/>
      <c r="B102" s="57" t="s">
        <v>10</v>
      </c>
      <c r="C102" s="56"/>
      <c r="D102" s="56"/>
      <c r="E102" s="56"/>
      <c r="F102" s="56"/>
      <c r="G102" s="56"/>
      <c r="H102" s="56"/>
      <c r="I102" s="73"/>
      <c r="J102" s="73"/>
      <c r="K102" s="73"/>
      <c r="L102" s="73"/>
      <c r="M102" s="73"/>
      <c r="Q102" s="112">
        <f>Q99/1.03/1.0214/1.0393</f>
        <v>-2855.47</v>
      </c>
    </row>
    <row r="103" spans="1:17" s="2" customFormat="1" x14ac:dyDescent="0.2">
      <c r="I103" s="73"/>
      <c r="J103" s="73"/>
      <c r="K103" s="73"/>
      <c r="L103" s="73"/>
      <c r="M103" s="73"/>
    </row>
    <row r="104" spans="1:17" s="2" customFormat="1" x14ac:dyDescent="0.2">
      <c r="I104" s="73"/>
      <c r="J104" s="73"/>
      <c r="K104" s="73"/>
      <c r="L104" s="73"/>
      <c r="M104" s="73"/>
    </row>
    <row r="105" spans="1:17" s="2" customFormat="1" x14ac:dyDescent="0.2">
      <c r="I105" s="73"/>
      <c r="J105" s="73"/>
      <c r="K105" s="73"/>
      <c r="L105" s="73"/>
      <c r="M105" s="73"/>
    </row>
    <row r="106" spans="1:17" s="2" customFormat="1" x14ac:dyDescent="0.2">
      <c r="I106" s="73"/>
      <c r="J106" s="73"/>
      <c r="K106" s="73"/>
      <c r="L106" s="73"/>
      <c r="M106" s="73"/>
    </row>
  </sheetData>
  <mergeCells count="55">
    <mergeCell ref="B94:G94"/>
    <mergeCell ref="C101:D101"/>
    <mergeCell ref="A81:C81"/>
    <mergeCell ref="A82:C82"/>
    <mergeCell ref="B83:G83"/>
    <mergeCell ref="A86:C86"/>
    <mergeCell ref="A87:C87"/>
    <mergeCell ref="B88:G88"/>
    <mergeCell ref="B77:G77"/>
    <mergeCell ref="A57:C57"/>
    <mergeCell ref="A58:C58"/>
    <mergeCell ref="B59:G59"/>
    <mergeCell ref="A61:C61"/>
    <mergeCell ref="A62:C62"/>
    <mergeCell ref="B63:G63"/>
    <mergeCell ref="A69:C69"/>
    <mergeCell ref="A70:C70"/>
    <mergeCell ref="B71:G71"/>
    <mergeCell ref="A75:C75"/>
    <mergeCell ref="A76:C76"/>
    <mergeCell ref="B55:G55"/>
    <mergeCell ref="A35:C35"/>
    <mergeCell ref="A36:C36"/>
    <mergeCell ref="B37:G37"/>
    <mergeCell ref="A41:C41"/>
    <mergeCell ref="A42:C42"/>
    <mergeCell ref="B43:G43"/>
    <mergeCell ref="A47:C47"/>
    <mergeCell ref="A48:C48"/>
    <mergeCell ref="B49:G49"/>
    <mergeCell ref="A53:C53"/>
    <mergeCell ref="A54:C54"/>
    <mergeCell ref="B31:G31"/>
    <mergeCell ref="B6:E6"/>
    <mergeCell ref="G6:H6"/>
    <mergeCell ref="B9:H9"/>
    <mergeCell ref="B11:H11"/>
    <mergeCell ref="B12:H12"/>
    <mergeCell ref="B19:G19"/>
    <mergeCell ref="A22:C22"/>
    <mergeCell ref="B23:G23"/>
    <mergeCell ref="A29:C29"/>
    <mergeCell ref="A30:C30"/>
    <mergeCell ref="A16:A17"/>
    <mergeCell ref="B16:B17"/>
    <mergeCell ref="C16:C17"/>
    <mergeCell ref="D16:G16"/>
    <mergeCell ref="H16:H17"/>
    <mergeCell ref="B5:E5"/>
    <mergeCell ref="G5:H5"/>
    <mergeCell ref="B1:E1"/>
    <mergeCell ref="G1:H1"/>
    <mergeCell ref="B2:E2"/>
    <mergeCell ref="G2:H2"/>
    <mergeCell ref="G4:H4"/>
  </mergeCells>
  <pageMargins left="0.7" right="0.7" top="0.75" bottom="0.75" header="0.3" footer="0.3"/>
  <pageSetup paperSize="9" scale="59" orientation="portrait" verticalDpi="0" r:id="rId1"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4</vt:i4>
      </vt:variant>
    </vt:vector>
  </HeadingPairs>
  <TitlesOfParts>
    <vt:vector size="7" baseType="lpstr">
      <vt:lpstr>ССР Т</vt:lpstr>
      <vt:lpstr>1 ПК</vt:lpstr>
      <vt:lpstr>2 ПК</vt:lpstr>
      <vt:lpstr>'ССР Т'!Заголовки_для_печати</vt:lpstr>
      <vt:lpstr>'1 ПК'!Область_печати</vt:lpstr>
      <vt:lpstr>'2 ПК'!Область_печати</vt:lpstr>
      <vt:lpstr>'ССР Т'!Область_печати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Smeta6</dc:creator>
  <cp:lastModifiedBy>SMETA-7</cp:lastModifiedBy>
  <cp:lastPrinted>2026-03-27T09:27:18Z</cp:lastPrinted>
  <dcterms:created xsi:type="dcterms:W3CDTF">2013-07-03T12:51:45Z</dcterms:created>
  <dcterms:modified xsi:type="dcterms:W3CDTF">2026-05-15T13:38:09Z</dcterms:modified>
</cp:coreProperties>
</file>